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177" i="1"/>
  <c r="K176"/>
  <c r="L105"/>
  <c r="K230"/>
  <c r="L230" s="1"/>
  <c r="L231"/>
  <c r="L167"/>
  <c r="K66"/>
  <c r="L69"/>
  <c r="L232"/>
  <c r="K163"/>
  <c r="K194"/>
  <c r="L196"/>
  <c r="L170"/>
  <c r="K169"/>
  <c r="L169" s="1"/>
  <c r="K151"/>
  <c r="L152"/>
  <c r="L75" l="1"/>
  <c r="L241"/>
  <c r="L77"/>
  <c r="K154"/>
  <c r="L155"/>
  <c r="K171"/>
  <c r="L172"/>
  <c r="L171"/>
  <c r="K136"/>
  <c r="L136" s="1"/>
  <c r="L137"/>
  <c r="L72"/>
  <c r="K71"/>
  <c r="L71" s="1"/>
  <c r="L207"/>
  <c r="L245"/>
  <c r="L53"/>
  <c r="K103"/>
  <c r="L104"/>
  <c r="L106"/>
  <c r="K225"/>
  <c r="L226"/>
  <c r="K192"/>
  <c r="L192" s="1"/>
  <c r="L193"/>
  <c r="L135"/>
  <c r="K134"/>
  <c r="L134" s="1"/>
  <c r="L138"/>
  <c r="L126"/>
  <c r="K125"/>
  <c r="L125" s="1"/>
  <c r="K101"/>
  <c r="K87" l="1"/>
  <c r="L88"/>
  <c r="L87"/>
  <c r="L68"/>
  <c r="K55"/>
  <c r="L55" s="1"/>
  <c r="K57"/>
  <c r="L57" s="1"/>
  <c r="L58"/>
  <c r="L56"/>
  <c r="K117"/>
  <c r="K122"/>
  <c r="L122" s="1"/>
  <c r="L121"/>
  <c r="K141"/>
  <c r="K253"/>
  <c r="L254"/>
  <c r="K250"/>
  <c r="L250" s="1"/>
  <c r="K243"/>
  <c r="L243" s="1"/>
  <c r="K238"/>
  <c r="L238" s="1"/>
  <c r="K235"/>
  <c r="L235" s="1"/>
  <c r="K228"/>
  <c r="L228" s="1"/>
  <c r="K233"/>
  <c r="L233" s="1"/>
  <c r="L225"/>
  <c r="K217"/>
  <c r="L217" s="1"/>
  <c r="K210"/>
  <c r="L210" s="1"/>
  <c r="K204"/>
  <c r="L204" s="1"/>
  <c r="L142"/>
  <c r="L195"/>
  <c r="L147"/>
  <c r="K198"/>
  <c r="K191" s="1"/>
  <c r="K190" s="1"/>
  <c r="K237" l="1"/>
  <c r="K203"/>
  <c r="L240"/>
  <c r="L206"/>
  <c r="K270" l="1"/>
  <c r="L268"/>
  <c r="K220"/>
  <c r="L220" s="1"/>
  <c r="L234"/>
  <c r="L198"/>
  <c r="L194"/>
  <c r="K188"/>
  <c r="L188" s="1"/>
  <c r="K186"/>
  <c r="L186" s="1"/>
  <c r="K175"/>
  <c r="L176"/>
  <c r="K161"/>
  <c r="L161" s="1"/>
  <c r="K149"/>
  <c r="L149" s="1"/>
  <c r="L150"/>
  <c r="K143"/>
  <c r="L144"/>
  <c r="L141"/>
  <c r="K139"/>
  <c r="K133" s="1"/>
  <c r="L133" s="1"/>
  <c r="K129"/>
  <c r="K127"/>
  <c r="K112"/>
  <c r="K111" s="1"/>
  <c r="L103"/>
  <c r="L102"/>
  <c r="L98"/>
  <c r="L97"/>
  <c r="L96"/>
  <c r="L95"/>
  <c r="K94"/>
  <c r="L94" s="1"/>
  <c r="L93"/>
  <c r="L92"/>
  <c r="L91"/>
  <c r="K90"/>
  <c r="L90" s="1"/>
  <c r="K202" l="1"/>
  <c r="L127"/>
  <c r="K124"/>
  <c r="K100"/>
  <c r="K185"/>
  <c r="L190"/>
  <c r="K89"/>
  <c r="L89" s="1"/>
  <c r="K80" l="1"/>
  <c r="K82"/>
  <c r="L82" s="1"/>
  <c r="K84"/>
  <c r="L84" s="1"/>
  <c r="L85"/>
  <c r="K73"/>
  <c r="L70"/>
  <c r="L67"/>
  <c r="K43"/>
  <c r="K36"/>
  <c r="L41"/>
  <c r="L39"/>
  <c r="L37"/>
  <c r="L62"/>
  <c r="K61"/>
  <c r="L61" s="1"/>
  <c r="L129"/>
  <c r="K181"/>
  <c r="L182"/>
  <c r="L183"/>
  <c r="L168"/>
  <c r="L199"/>
  <c r="L197"/>
  <c r="L80" l="1"/>
  <c r="K79"/>
  <c r="K65" s="1"/>
  <c r="L66"/>
  <c r="L187"/>
  <c r="L184"/>
  <c r="L181"/>
  <c r="L153"/>
  <c r="L49"/>
  <c r="L223"/>
  <c r="L154"/>
  <c r="L156"/>
  <c r="L76"/>
  <c r="L78"/>
  <c r="L81"/>
  <c r="K178"/>
  <c r="L178" s="1"/>
  <c r="L180"/>
  <c r="L179"/>
  <c r="K145"/>
  <c r="K132" s="1"/>
  <c r="L177"/>
  <c r="L175"/>
  <c r="L120"/>
  <c r="L115"/>
  <c r="L224"/>
  <c r="L222"/>
  <c r="L221"/>
  <c r="L216"/>
  <c r="L208"/>
  <c r="L244"/>
  <c r="L248"/>
  <c r="L151" l="1"/>
  <c r="L109"/>
  <c r="K108"/>
  <c r="L108" l="1"/>
  <c r="K99"/>
  <c r="L218"/>
  <c r="K173"/>
  <c r="L173" s="1"/>
  <c r="L140"/>
  <c r="L86"/>
  <c r="L166"/>
  <c r="L165"/>
  <c r="L164"/>
  <c r="L215"/>
  <c r="L249"/>
  <c r="K201"/>
  <c r="L251"/>
  <c r="L247"/>
  <c r="L246"/>
  <c r="L242"/>
  <c r="L239"/>
  <c r="L253"/>
  <c r="L214"/>
  <c r="L219"/>
  <c r="L213"/>
  <c r="L212"/>
  <c r="L209"/>
  <c r="L205"/>
  <c r="L211"/>
  <c r="L203" l="1"/>
  <c r="K158"/>
  <c r="K157" s="1"/>
  <c r="L145"/>
  <c r="L79"/>
  <c r="L43"/>
  <c r="L36"/>
  <c r="K51"/>
  <c r="K35" s="1"/>
  <c r="K31"/>
  <c r="L265"/>
  <c r="L28"/>
  <c r="L32"/>
  <c r="L33"/>
  <c r="L38"/>
  <c r="L42"/>
  <c r="L40"/>
  <c r="L44"/>
  <c r="L45"/>
  <c r="L46"/>
  <c r="L47"/>
  <c r="L48"/>
  <c r="L50"/>
  <c r="L52"/>
  <c r="L54"/>
  <c r="L60"/>
  <c r="L64"/>
  <c r="L83"/>
  <c r="L73"/>
  <c r="L74"/>
  <c r="L101"/>
  <c r="L107"/>
  <c r="L113"/>
  <c r="L114"/>
  <c r="L116"/>
  <c r="L118"/>
  <c r="L119"/>
  <c r="L123"/>
  <c r="L128"/>
  <c r="L130"/>
  <c r="L139"/>
  <c r="L143"/>
  <c r="L146"/>
  <c r="L148"/>
  <c r="L159"/>
  <c r="L160"/>
  <c r="L162"/>
  <c r="L163"/>
  <c r="L174"/>
  <c r="L189"/>
  <c r="L200"/>
  <c r="L202"/>
  <c r="L227"/>
  <c r="L229"/>
  <c r="L236"/>
  <c r="L256"/>
  <c r="L259"/>
  <c r="L262"/>
  <c r="L270"/>
  <c r="L269"/>
  <c r="L51" l="1"/>
  <c r="L117"/>
  <c r="L111"/>
  <c r="L31"/>
  <c r="L112"/>
  <c r="L124"/>
  <c r="L132"/>
  <c r="L65"/>
  <c r="K264"/>
  <c r="K261"/>
  <c r="K258"/>
  <c r="K255"/>
  <c r="K252" s="1"/>
  <c r="L237"/>
  <c r="L191"/>
  <c r="L185"/>
  <c r="K63"/>
  <c r="L63" s="1"/>
  <c r="K59"/>
  <c r="L59" s="1"/>
  <c r="K27"/>
  <c r="K26" s="1"/>
  <c r="K34" l="1"/>
  <c r="K30" s="1"/>
  <c r="L35"/>
  <c r="K110"/>
  <c r="L110" s="1"/>
  <c r="K131"/>
  <c r="L131" s="1"/>
  <c r="L252"/>
  <c r="L255"/>
  <c r="K260"/>
  <c r="L260" s="1"/>
  <c r="L261"/>
  <c r="K257"/>
  <c r="L257" s="1"/>
  <c r="L258"/>
  <c r="K263"/>
  <c r="L263" s="1"/>
  <c r="L264"/>
  <c r="L100"/>
  <c r="L99"/>
  <c r="L26"/>
  <c r="L27"/>
  <c r="K25"/>
  <c r="L25" s="1"/>
  <c r="L201"/>
  <c r="K29" l="1"/>
  <c r="L34"/>
  <c r="L30" l="1"/>
  <c r="L158"/>
  <c r="L157"/>
  <c r="L29" l="1"/>
  <c r="K266"/>
  <c r="K271" s="1"/>
  <c r="L266" l="1"/>
  <c r="L271"/>
</calcChain>
</file>

<file path=xl/sharedStrings.xml><?xml version="1.0" encoding="utf-8"?>
<sst xmlns="http://schemas.openxmlformats.org/spreadsheetml/2006/main" count="1513" uniqueCount="217">
  <si>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</si>
  <si>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</si>
  <si>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</si>
  <si>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</si>
  <si>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</si>
  <si>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</si>
  <si>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</si>
  <si>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</si>
  <si>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</si>
  <si>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</si>
  <si>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</si>
  <si>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</si>
  <si>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</si>
  <si>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</si>
  <si>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</si>
  <si>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</si>
  <si>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</si>
  <si>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</si>
  <si>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</si>
  <si>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</si>
  <si>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</si>
  <si>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</si>
  <si>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</si>
  <si>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</si>
  <si>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</si>
  <si>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</si>
  <si>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</si>
  <si>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</si>
  <si>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</si>
  <si>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</si>
  <si>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</si>
  <si>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</si>
  <si>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</si>
  <si>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</si>
  <si>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</si>
  <si>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</si>
  <si>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</si>
  <si>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</si>
  <si>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</si>
  <si>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</si>
  <si>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</si>
  <si>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</si>
  <si>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</si>
  <si>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</si>
  <si>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</si>
  <si>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</si>
  <si>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</si>
  <si>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</si>
  <si>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</si>
  <si>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</si>
  <si>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</si>
  <si>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</si>
  <si>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</si>
  <si>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</si>
  <si>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</si>
  <si>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</si>
  <si>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</si>
  <si>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</si>
  <si>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</si>
  <si>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</si>
  <si>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</si>
  <si>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</si>
  <si>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</si>
  <si>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</si>
  <si>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</si>
  <si>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</si>
  <si>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</si>
  <si>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</si>
  <si>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</si>
  <si>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</si>
  <si>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</si>
  <si>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</si>
  <si>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</si>
  <si>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</si>
  <si>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</si>
  <si>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</si>
  <si>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</si>
  <si>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</si>
  <si>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</si>
  <si>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</si>
  <si>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</si>
  <si>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</si>
  <si>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</si>
  <si>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</si>
  <si>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</si>
  <si>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</si>
  <si>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</si>
  <si>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</si>
  <si>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</si>
  <si>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</si>
  <si>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</si>
  <si>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</si>
  <si>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</si>
  <si>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</si>
  <si>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</si>
  <si>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</si>
  <si>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</si>
  <si>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</si>
  <si>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</si>
  <si>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</si>
  <si>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</si>
  <si>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</si>
  <si>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</si>
  <si>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</si>
  <si>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</si>
  <si>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</si>
  <si>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</si>
  <si>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</si>
  <si>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</si>
  <si>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</si>
  <si>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</si>
  <si>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</si>
  <si>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</si>
  <si>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</si>
  <si>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</si>
  <si>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</si>
  <si>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</si>
  <si>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</si>
  <si>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</si>
  <si>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</si>
  <si>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</si>
  <si>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</si>
  <si>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</si>
  <si>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</si>
  <si>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</si>
  <si>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</si>
  <si>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</si>
  <si>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</si>
  <si>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</si>
  <si>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</si>
  <si>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</si>
  <si>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</si>
  <si>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</si>
  <si>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</si>
  <si>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</si>
  <si>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</si>
  <si>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</si>
  <si>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</si>
  <si>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</si>
  <si>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</si>
  <si>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</si>
  <si>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</si>
  <si>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</si>
  <si>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</si>
  <si>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</si>
  <si>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</si>
  <si>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</si>
  <si>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</si>
  <si>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</si>
  <si>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</si>
  <si>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</si>
  <si>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</si>
  <si>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</si>
  <si>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</si>
  <si>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</si>
  <si>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</si>
  <si>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</si>
  <si>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</si>
  <si>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</si>
  <si>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</si>
  <si>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</si>
  <si>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</si>
  <si>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</si>
  <si>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</si>
  <si>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</si>
  <si>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</si>
  <si>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</si>
  <si>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</si>
  <si>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</si>
  <si>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</si>
  <si>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</si>
  <si>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</si>
  <si>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</si>
  <si>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</si>
  <si>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</si>
  <si>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</si>
  <si>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</si>
  <si>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</si>
  <si>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</si>
  <si>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</si>
  <si>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</si>
  <si>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</si>
  <si>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</si>
  <si>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</si>
  <si>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</si>
  <si>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</si>
  <si>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</si>
  <si>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</si>
  <si>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</si>
  <si>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</si>
  <si>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</si>
  <si>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</si>
  <si>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</si>
  <si>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</si>
  <si>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</si>
  <si>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</si>
  <si>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</si>
  <si>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</si>
  <si>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</si>
  <si>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</si>
  <si>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</si>
  <si>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</si>
  <si>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</si>
  <si>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</si>
  <si>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>34.50.00</t>
  </si>
  <si>
    <t>05404S0390</t>
  </si>
  <si>
    <t>28.10.00</t>
  </si>
  <si>
    <t>22.80.00</t>
  </si>
  <si>
    <t>0720062980</t>
  </si>
  <si>
    <t>076298001</t>
  </si>
  <si>
    <t>120.004.009</t>
  </si>
  <si>
    <t>Начальник финансово-экономического отдела</t>
  </si>
  <si>
    <t>О.А. Орешкина</t>
  </si>
  <si>
    <t>Исполняющий обязанности главы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</si>
  <si>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</si>
  <si>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 xml:space="preserve">Приложение </t>
  </si>
  <si>
    <t xml:space="preserve">    03.12.2019 г. (в ред. от 09.12.2020 г.)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</si>
</sst>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9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7"/>
  <sheetViews>
    <sheetView tabSelected="1" workbookViewId="0">
      <selection activeCell="K185" sqref="K185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3" t="s">
        <v>215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184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185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70" t="s">
        <v>145</v>
      </c>
      <c r="J10" s="70"/>
      <c r="K10" s="70"/>
      <c r="L10" s="70"/>
    </row>
    <row r="11" spans="1:12" ht="28.5" customHeight="1">
      <c r="C11" s="2"/>
      <c r="H11" s="1"/>
      <c r="I11" s="71" t="s">
        <v>213</v>
      </c>
      <c r="J11" s="71"/>
      <c r="K11" s="71"/>
      <c r="L11" s="71"/>
    </row>
    <row r="12" spans="1:12" ht="14.25" customHeight="1">
      <c r="C12" s="2"/>
      <c r="H12" s="1"/>
      <c r="I12" s="70" t="s">
        <v>214</v>
      </c>
      <c r="J12" s="70"/>
      <c r="K12" s="70"/>
      <c r="L12" s="70"/>
    </row>
    <row r="13" spans="1:12" ht="14.25" customHeight="1">
      <c r="C13" s="2"/>
      <c r="H13" s="1"/>
      <c r="I13" s="69" t="s">
        <v>147</v>
      </c>
      <c r="J13" s="69"/>
      <c r="K13" s="69"/>
      <c r="L13" s="69"/>
    </row>
    <row r="14" spans="1:12" ht="14.25" customHeight="1">
      <c r="C14" s="2"/>
      <c r="H14" s="1"/>
      <c r="I14" s="37"/>
      <c r="K14" s="72" t="s">
        <v>216</v>
      </c>
      <c r="L14" s="72"/>
    </row>
    <row r="15" spans="1:12" ht="14.25" customHeight="1">
      <c r="C15" s="2"/>
      <c r="H15" s="1"/>
      <c r="I15" s="37"/>
      <c r="K15" s="73" t="s">
        <v>146</v>
      </c>
      <c r="L15" s="73"/>
    </row>
    <row r="16" spans="1:12" ht="24.75" customHeight="1">
      <c r="A16" s="55" t="s">
        <v>183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</row>
    <row r="17" spans="1:14" ht="15.75">
      <c r="A17" s="56" t="s">
        <v>68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</row>
    <row r="18" spans="1:14">
      <c r="A18" s="57" t="s">
        <v>70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4" ht="15.75" thickBot="1">
      <c r="A19" s="58" t="s">
        <v>69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22" t="s">
        <v>87</v>
      </c>
    </row>
    <row r="20" spans="1:14" ht="40.5" customHeight="1" thickBot="1">
      <c r="A20" s="88" t="s">
        <v>89</v>
      </c>
      <c r="B20" s="88"/>
      <c r="C20" s="74" t="s">
        <v>88</v>
      </c>
      <c r="D20" s="75"/>
      <c r="E20" s="75"/>
      <c r="F20" s="76"/>
      <c r="G20" s="59" t="s">
        <v>0</v>
      </c>
      <c r="H20" s="59" t="s">
        <v>78</v>
      </c>
      <c r="I20" s="59" t="s">
        <v>1</v>
      </c>
      <c r="J20" s="59" t="s">
        <v>2</v>
      </c>
      <c r="K20" s="62" t="s">
        <v>3</v>
      </c>
      <c r="L20" s="63"/>
    </row>
    <row r="21" spans="1:14" ht="16.5" customHeight="1" thickBot="1">
      <c r="A21" s="88" t="s">
        <v>71</v>
      </c>
      <c r="B21" s="88" t="s">
        <v>13</v>
      </c>
      <c r="C21" s="59" t="s">
        <v>4</v>
      </c>
      <c r="D21" s="59" t="s">
        <v>5</v>
      </c>
      <c r="E21" s="59" t="s">
        <v>6</v>
      </c>
      <c r="F21" s="59" t="s">
        <v>7</v>
      </c>
      <c r="G21" s="60"/>
      <c r="H21" s="60"/>
      <c r="I21" s="60"/>
      <c r="J21" s="60"/>
      <c r="K21" s="90" t="s">
        <v>8</v>
      </c>
      <c r="L21" s="91"/>
    </row>
    <row r="22" spans="1:14" ht="15.75" thickBot="1">
      <c r="A22" s="89"/>
      <c r="B22" s="89"/>
      <c r="C22" s="61"/>
      <c r="D22" s="61"/>
      <c r="E22" s="61"/>
      <c r="F22" s="61"/>
      <c r="G22" s="61"/>
      <c r="H22" s="61"/>
      <c r="I22" s="61"/>
      <c r="J22" s="61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82" t="s">
        <v>72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4"/>
    </row>
    <row r="25" spans="1:14" s="12" customFormat="1" ht="18.75" customHeight="1" thickBot="1">
      <c r="A25" s="67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144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68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4" si="0">K26</f>
        <v>240000</v>
      </c>
      <c r="N26" s="35"/>
    </row>
    <row r="27" spans="1:14" s="12" customFormat="1" ht="15.95" customHeight="1" thickBot="1">
      <c r="A27" s="68"/>
      <c r="B27" s="7" t="s">
        <v>74</v>
      </c>
      <c r="C27" s="8">
        <v>991</v>
      </c>
      <c r="D27" s="5" t="s">
        <v>20</v>
      </c>
      <c r="E27" s="5" t="s">
        <v>191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52"/>
      <c r="B28" s="14" t="s">
        <v>74</v>
      </c>
      <c r="C28" s="15">
        <v>991</v>
      </c>
      <c r="D28" s="16" t="s">
        <v>20</v>
      </c>
      <c r="E28" s="16" t="s">
        <v>191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144</v>
      </c>
      <c r="K29" s="11">
        <f>K30+K89+K99+K110+K131+K190+K201+K252+K257+K260+K263</f>
        <v>270064424.35000002</v>
      </c>
      <c r="L29" s="10">
        <f t="shared" si="0"/>
        <v>270064424.35000002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144</v>
      </c>
      <c r="K30" s="11">
        <f>K31+K34+K63+K65+K61</f>
        <v>28875914.899999999</v>
      </c>
      <c r="L30" s="10">
        <f t="shared" si="0"/>
        <v>28875914.899999999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144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12083933</v>
      </c>
      <c r="L37" s="19">
        <f t="shared" ref="L37" si="1">K37</f>
        <v>12083933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151</v>
      </c>
      <c r="H38" s="16"/>
      <c r="I38" s="17"/>
      <c r="J38" s="16" t="s">
        <v>10</v>
      </c>
      <c r="K38" s="49">
        <v>40000</v>
      </c>
      <c r="L38" s="19">
        <f t="shared" si="0"/>
        <v>40000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151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155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152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152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201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192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192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193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193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155</v>
      </c>
      <c r="G59" s="5" t="s">
        <v>9</v>
      </c>
      <c r="H59" s="5"/>
      <c r="I59" s="9"/>
      <c r="J59" s="5" t="s">
        <v>171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172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141</v>
      </c>
      <c r="E61" s="5" t="s">
        <v>142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141</v>
      </c>
      <c r="E62" s="16" t="s">
        <v>143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178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K66+K73+K79+K87+K71</f>
        <v>9565594.9000000004</v>
      </c>
      <c r="L65" s="10">
        <f t="shared" si="0"/>
        <v>9565594.9000000004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155</v>
      </c>
      <c r="G66" s="5" t="s">
        <v>9</v>
      </c>
      <c r="H66" s="5"/>
      <c r="I66" s="9"/>
      <c r="J66" s="5" t="s">
        <v>10</v>
      </c>
      <c r="K66" s="10">
        <f>SUM(K67:K70)</f>
        <v>6216564.9000000004</v>
      </c>
      <c r="L66" s="10">
        <f t="shared" ref="L66:L72" si="8">K66</f>
        <v>6216564.9000000004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2029093.9</v>
      </c>
      <c r="L68" s="19">
        <f t="shared" ref="L68:L69" si="9">K68</f>
        <v>2029093.9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3987400</v>
      </c>
      <c r="L69" s="19">
        <f t="shared" si="9"/>
        <v>3987400</v>
      </c>
      <c r="N69" s="36"/>
    </row>
    <row r="70" spans="1:14" s="18" customFormat="1" ht="15.95" customHeight="1" thickBot="1">
      <c r="A70" s="13"/>
      <c r="B70" s="14" t="s">
        <v>74</v>
      </c>
      <c r="C70" s="15">
        <v>992</v>
      </c>
      <c r="D70" s="16" t="s">
        <v>26</v>
      </c>
      <c r="E70" s="16" t="s">
        <v>52</v>
      </c>
      <c r="F70" s="16" t="s">
        <v>81</v>
      </c>
      <c r="G70" s="16" t="s">
        <v>105</v>
      </c>
      <c r="H70" s="16"/>
      <c r="I70" s="17"/>
      <c r="J70" s="16" t="s">
        <v>10</v>
      </c>
      <c r="K70" s="19">
        <v>50071</v>
      </c>
      <c r="L70" s="19">
        <f t="shared" si="8"/>
        <v>50071</v>
      </c>
      <c r="N70" s="36"/>
    </row>
    <row r="71" spans="1:14" s="12" customFormat="1" ht="16.7" customHeight="1" thickBot="1">
      <c r="A71" s="6"/>
      <c r="B71" s="7" t="s">
        <v>74</v>
      </c>
      <c r="C71" s="8">
        <v>992</v>
      </c>
      <c r="D71" s="5" t="s">
        <v>26</v>
      </c>
      <c r="E71" s="5" t="s">
        <v>66</v>
      </c>
      <c r="F71" s="5" t="s">
        <v>155</v>
      </c>
      <c r="G71" s="5" t="s">
        <v>9</v>
      </c>
      <c r="H71" s="5"/>
      <c r="I71" s="9"/>
      <c r="J71" s="5" t="s">
        <v>10</v>
      </c>
      <c r="K71" s="10">
        <f>K72</f>
        <v>800000</v>
      </c>
      <c r="L71" s="10">
        <f t="shared" si="8"/>
        <v>800000</v>
      </c>
      <c r="N71" s="35"/>
    </row>
    <row r="72" spans="1:14" s="18" customFormat="1" ht="16.7" customHeight="1" thickBot="1">
      <c r="A72" s="13"/>
      <c r="B72" s="14" t="s">
        <v>74</v>
      </c>
      <c r="C72" s="15">
        <v>992</v>
      </c>
      <c r="D72" s="16" t="s">
        <v>26</v>
      </c>
      <c r="E72" s="16" t="s">
        <v>66</v>
      </c>
      <c r="F72" s="16" t="s">
        <v>81</v>
      </c>
      <c r="G72" s="16" t="s">
        <v>102</v>
      </c>
      <c r="H72" s="16"/>
      <c r="I72" s="17"/>
      <c r="J72" s="16" t="s">
        <v>10</v>
      </c>
      <c r="K72" s="19">
        <v>800000</v>
      </c>
      <c r="L72" s="19">
        <f t="shared" si="8"/>
        <v>800000</v>
      </c>
      <c r="N72" s="36"/>
    </row>
    <row r="73" spans="1:14" s="12" customFormat="1" ht="15.95" customHeight="1" thickBot="1">
      <c r="A73" s="6"/>
      <c r="B73" s="7" t="s">
        <v>74</v>
      </c>
      <c r="C73" s="8">
        <v>992</v>
      </c>
      <c r="D73" s="5" t="s">
        <v>26</v>
      </c>
      <c r="E73" s="5" t="s">
        <v>173</v>
      </c>
      <c r="F73" s="5" t="s">
        <v>155</v>
      </c>
      <c r="G73" s="5" t="s">
        <v>9</v>
      </c>
      <c r="H73" s="5"/>
      <c r="I73" s="9"/>
      <c r="J73" s="5" t="s">
        <v>10</v>
      </c>
      <c r="K73" s="10">
        <f>SUM(K74:K78)</f>
        <v>1150000</v>
      </c>
      <c r="L73" s="10">
        <f>K73</f>
        <v>1150000</v>
      </c>
      <c r="N73" s="35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173</v>
      </c>
      <c r="F74" s="16" t="s">
        <v>81</v>
      </c>
      <c r="G74" s="16" t="s">
        <v>98</v>
      </c>
      <c r="H74" s="16"/>
      <c r="I74" s="17"/>
      <c r="J74" s="16" t="s">
        <v>10</v>
      </c>
      <c r="K74" s="19">
        <v>25000</v>
      </c>
      <c r="L74" s="19">
        <f>K74</f>
        <v>25000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173</v>
      </c>
      <c r="F75" s="16" t="s">
        <v>81</v>
      </c>
      <c r="G75" s="16" t="s">
        <v>101</v>
      </c>
      <c r="H75" s="16"/>
      <c r="I75" s="17"/>
      <c r="J75" s="16" t="s">
        <v>10</v>
      </c>
      <c r="K75" s="19">
        <v>7900</v>
      </c>
      <c r="L75" s="19">
        <f>K75</f>
        <v>7900</v>
      </c>
      <c r="N75" s="36"/>
    </row>
    <row r="76" spans="1:14" s="18" customFormat="1" ht="15.95" customHeight="1" thickBot="1">
      <c r="A76" s="13"/>
      <c r="B76" s="14" t="s">
        <v>74</v>
      </c>
      <c r="C76" s="15">
        <v>992</v>
      </c>
      <c r="D76" s="16" t="s">
        <v>26</v>
      </c>
      <c r="E76" s="16" t="s">
        <v>173</v>
      </c>
      <c r="F76" s="16" t="s">
        <v>81</v>
      </c>
      <c r="G76" s="16" t="s">
        <v>102</v>
      </c>
      <c r="H76" s="16"/>
      <c r="I76" s="17"/>
      <c r="J76" s="16" t="s">
        <v>10</v>
      </c>
      <c r="K76" s="19">
        <v>505000</v>
      </c>
      <c r="L76" s="19">
        <f>K76</f>
        <v>505000</v>
      </c>
      <c r="N76" s="36"/>
    </row>
    <row r="77" spans="1:14" s="18" customFormat="1" ht="15.95" customHeight="1" thickBot="1">
      <c r="A77" s="13"/>
      <c r="B77" s="14" t="s">
        <v>74</v>
      </c>
      <c r="C77" s="15">
        <v>992</v>
      </c>
      <c r="D77" s="16" t="s">
        <v>26</v>
      </c>
      <c r="E77" s="16" t="s">
        <v>173</v>
      </c>
      <c r="F77" s="16" t="s">
        <v>81</v>
      </c>
      <c r="G77" s="16" t="s">
        <v>105</v>
      </c>
      <c r="H77" s="16"/>
      <c r="I77" s="17"/>
      <c r="J77" s="16" t="s">
        <v>10</v>
      </c>
      <c r="K77" s="19">
        <v>522100</v>
      </c>
      <c r="L77" s="19">
        <f t="shared" ref="L77" si="10">K77</f>
        <v>522100</v>
      </c>
      <c r="N77" s="36"/>
    </row>
    <row r="78" spans="1:14" s="18" customFormat="1" ht="15.95" customHeight="1" thickBot="1">
      <c r="A78" s="13"/>
      <c r="B78" s="14" t="s">
        <v>74</v>
      </c>
      <c r="C78" s="15">
        <v>992</v>
      </c>
      <c r="D78" s="16" t="s">
        <v>26</v>
      </c>
      <c r="E78" s="16" t="s">
        <v>173</v>
      </c>
      <c r="F78" s="16" t="s">
        <v>81</v>
      </c>
      <c r="G78" s="16" t="s">
        <v>162</v>
      </c>
      <c r="H78" s="16"/>
      <c r="I78" s="17"/>
      <c r="J78" s="16" t="s">
        <v>10</v>
      </c>
      <c r="K78" s="19">
        <v>90000</v>
      </c>
      <c r="L78" s="19">
        <f t="shared" ref="L78" si="11">K78</f>
        <v>90000</v>
      </c>
      <c r="N78" s="36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16</v>
      </c>
      <c r="G79" s="5" t="s">
        <v>9</v>
      </c>
      <c r="H79" s="5"/>
      <c r="I79" s="9"/>
      <c r="J79" s="5" t="s">
        <v>10</v>
      </c>
      <c r="K79" s="10">
        <f>K80+K82+K84</f>
        <v>1227300</v>
      </c>
      <c r="L79" s="10">
        <f t="shared" si="0"/>
        <v>1227300</v>
      </c>
      <c r="N79" s="35"/>
    </row>
    <row r="80" spans="1:14" s="12" customFormat="1" ht="15.95" customHeight="1" thickBot="1">
      <c r="A80" s="6"/>
      <c r="B80" s="7" t="s">
        <v>74</v>
      </c>
      <c r="C80" s="8">
        <v>992</v>
      </c>
      <c r="D80" s="5" t="s">
        <v>26</v>
      </c>
      <c r="E80" s="5" t="s">
        <v>46</v>
      </c>
      <c r="F80" s="5" t="s">
        <v>155</v>
      </c>
      <c r="G80" s="5" t="s">
        <v>9</v>
      </c>
      <c r="H80" s="5"/>
      <c r="I80" s="9"/>
      <c r="J80" s="5" t="s">
        <v>10</v>
      </c>
      <c r="K80" s="10">
        <f>K81</f>
        <v>118300</v>
      </c>
      <c r="L80" s="10">
        <f t="shared" ref="L80" si="12">K80</f>
        <v>118300</v>
      </c>
      <c r="N80" s="35"/>
    </row>
    <row r="81" spans="1:14" s="18" customFormat="1" ht="15.95" customHeight="1" thickBot="1">
      <c r="A81" s="13"/>
      <c r="B81" s="14" t="s">
        <v>74</v>
      </c>
      <c r="C81" s="15">
        <v>992</v>
      </c>
      <c r="D81" s="16" t="s">
        <v>26</v>
      </c>
      <c r="E81" s="16" t="s">
        <v>46</v>
      </c>
      <c r="F81" s="16" t="s">
        <v>81</v>
      </c>
      <c r="G81" s="16" t="s">
        <v>102</v>
      </c>
      <c r="H81" s="16"/>
      <c r="I81" s="17"/>
      <c r="J81" s="16" t="s">
        <v>10</v>
      </c>
      <c r="K81" s="19">
        <v>118300</v>
      </c>
      <c r="L81" s="19">
        <f t="shared" ref="L81:L82" si="13">K81</f>
        <v>118300</v>
      </c>
      <c r="N81" s="36"/>
    </row>
    <row r="82" spans="1:14" s="12" customFormat="1" ht="15.95" customHeight="1" thickBot="1">
      <c r="A82" s="6"/>
      <c r="B82" s="7" t="s">
        <v>74</v>
      </c>
      <c r="C82" s="8">
        <v>992</v>
      </c>
      <c r="D82" s="5" t="s">
        <v>26</v>
      </c>
      <c r="E82" s="5" t="s">
        <v>46</v>
      </c>
      <c r="F82" s="5" t="s">
        <v>153</v>
      </c>
      <c r="G82" s="5" t="s">
        <v>9</v>
      </c>
      <c r="H82" s="5"/>
      <c r="I82" s="9"/>
      <c r="J82" s="5" t="s">
        <v>10</v>
      </c>
      <c r="K82" s="10">
        <f>K83</f>
        <v>1009000</v>
      </c>
      <c r="L82" s="10">
        <f t="shared" si="13"/>
        <v>1009000</v>
      </c>
      <c r="N82" s="35"/>
    </row>
    <row r="83" spans="1:14" s="18" customFormat="1" ht="15.95" customHeight="1" thickBot="1">
      <c r="A83" s="13"/>
      <c r="B83" s="14" t="s">
        <v>74</v>
      </c>
      <c r="C83" s="15">
        <v>992</v>
      </c>
      <c r="D83" s="16" t="s">
        <v>26</v>
      </c>
      <c r="E83" s="16" t="s">
        <v>46</v>
      </c>
      <c r="F83" s="16" t="s">
        <v>153</v>
      </c>
      <c r="G83" s="16" t="s">
        <v>154</v>
      </c>
      <c r="H83" s="16"/>
      <c r="I83" s="17"/>
      <c r="J83" s="16" t="s">
        <v>10</v>
      </c>
      <c r="K83" s="19">
        <v>1009000</v>
      </c>
      <c r="L83" s="19">
        <f t="shared" si="0"/>
        <v>1009000</v>
      </c>
      <c r="N83" s="36"/>
    </row>
    <row r="84" spans="1:14" s="12" customFormat="1" ht="15.95" customHeight="1" thickBot="1">
      <c r="A84" s="6"/>
      <c r="B84" s="7" t="s">
        <v>74</v>
      </c>
      <c r="C84" s="8">
        <v>992</v>
      </c>
      <c r="D84" s="5" t="s">
        <v>26</v>
      </c>
      <c r="E84" s="5" t="s">
        <v>46</v>
      </c>
      <c r="F84" s="5" t="s">
        <v>93</v>
      </c>
      <c r="G84" s="5" t="s">
        <v>9</v>
      </c>
      <c r="H84" s="5"/>
      <c r="I84" s="9"/>
      <c r="J84" s="5" t="s">
        <v>10</v>
      </c>
      <c r="K84" s="10">
        <f>K86+K85</f>
        <v>100000</v>
      </c>
      <c r="L84" s="10">
        <f t="shared" si="0"/>
        <v>100000</v>
      </c>
      <c r="N84" s="35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46</v>
      </c>
      <c r="F85" s="16" t="s">
        <v>115</v>
      </c>
      <c r="G85" s="16" t="s">
        <v>156</v>
      </c>
      <c r="H85" s="16"/>
      <c r="I85" s="17"/>
      <c r="J85" s="16" t="s">
        <v>10</v>
      </c>
      <c r="K85" s="19">
        <v>50000</v>
      </c>
      <c r="L85" s="19">
        <f t="shared" si="0"/>
        <v>50000</v>
      </c>
      <c r="N85" s="36"/>
    </row>
    <row r="86" spans="1:14" s="18" customFormat="1" ht="15.95" customHeight="1" thickBot="1">
      <c r="A86" s="13"/>
      <c r="B86" s="14" t="s">
        <v>74</v>
      </c>
      <c r="C86" s="15">
        <v>992</v>
      </c>
      <c r="D86" s="16" t="s">
        <v>26</v>
      </c>
      <c r="E86" s="16" t="s">
        <v>46</v>
      </c>
      <c r="F86" s="16" t="s">
        <v>115</v>
      </c>
      <c r="G86" s="16" t="s">
        <v>157</v>
      </c>
      <c r="H86" s="16"/>
      <c r="I86" s="17"/>
      <c r="J86" s="16" t="s">
        <v>10</v>
      </c>
      <c r="K86" s="19">
        <v>50000</v>
      </c>
      <c r="L86" s="19">
        <f t="shared" ref="L86:L98" si="14">K86</f>
        <v>50000</v>
      </c>
      <c r="N86" s="36"/>
    </row>
    <row r="87" spans="1:14" s="12" customFormat="1" ht="15.95" customHeight="1" thickBot="1">
      <c r="A87" s="6"/>
      <c r="B87" s="7" t="s">
        <v>74</v>
      </c>
      <c r="C87" s="8">
        <v>992</v>
      </c>
      <c r="D87" s="5" t="s">
        <v>26</v>
      </c>
      <c r="E87" s="5" t="s">
        <v>194</v>
      </c>
      <c r="F87" s="5" t="s">
        <v>195</v>
      </c>
      <c r="G87" s="5" t="s">
        <v>9</v>
      </c>
      <c r="H87" s="5"/>
      <c r="I87" s="9"/>
      <c r="J87" s="5" t="s">
        <v>10</v>
      </c>
      <c r="K87" s="10">
        <f>K88</f>
        <v>171730</v>
      </c>
      <c r="L87" s="10">
        <f t="shared" si="14"/>
        <v>171730</v>
      </c>
      <c r="N87" s="35"/>
    </row>
    <row r="88" spans="1:14" s="18" customFormat="1" ht="15.95" customHeight="1" thickBot="1">
      <c r="A88" s="13"/>
      <c r="B88" s="14" t="s">
        <v>74</v>
      </c>
      <c r="C88" s="15">
        <v>992</v>
      </c>
      <c r="D88" s="16" t="s">
        <v>26</v>
      </c>
      <c r="E88" s="16" t="s">
        <v>194</v>
      </c>
      <c r="F88" s="16" t="s">
        <v>196</v>
      </c>
      <c r="G88" s="16" t="s">
        <v>154</v>
      </c>
      <c r="H88" s="16"/>
      <c r="I88" s="17"/>
      <c r="J88" s="16" t="s">
        <v>10</v>
      </c>
      <c r="K88" s="19">
        <v>171730</v>
      </c>
      <c r="L88" s="19">
        <f t="shared" si="14"/>
        <v>171730</v>
      </c>
      <c r="N88" s="36"/>
    </row>
    <row r="89" spans="1:14" s="12" customFormat="1" ht="15.95" customHeight="1" thickBot="1">
      <c r="A89" s="6"/>
      <c r="B89" s="7" t="s">
        <v>74</v>
      </c>
      <c r="C89" s="8">
        <v>992</v>
      </c>
      <c r="D89" s="5" t="s">
        <v>158</v>
      </c>
      <c r="E89" s="5" t="s">
        <v>17</v>
      </c>
      <c r="F89" s="5" t="s">
        <v>16</v>
      </c>
      <c r="G89" s="5" t="s">
        <v>9</v>
      </c>
      <c r="H89" s="5"/>
      <c r="I89" s="9"/>
      <c r="J89" s="5" t="s">
        <v>144</v>
      </c>
      <c r="K89" s="10">
        <f>K90+K94</f>
        <v>1944900</v>
      </c>
      <c r="L89" s="10">
        <f t="shared" si="14"/>
        <v>1944900</v>
      </c>
      <c r="N89" s="35"/>
    </row>
    <row r="90" spans="1:14" s="12" customFormat="1" ht="15.95" customHeight="1" thickBot="1">
      <c r="A90" s="6"/>
      <c r="B90" s="7" t="s">
        <v>74</v>
      </c>
      <c r="C90" s="8">
        <v>992</v>
      </c>
      <c r="D90" s="5" t="s">
        <v>159</v>
      </c>
      <c r="E90" s="5" t="s">
        <v>160</v>
      </c>
      <c r="F90" s="5" t="s">
        <v>112</v>
      </c>
      <c r="G90" s="5" t="s">
        <v>9</v>
      </c>
      <c r="H90" s="5"/>
      <c r="I90" s="9"/>
      <c r="J90" s="5" t="s">
        <v>189</v>
      </c>
      <c r="K90" s="10">
        <f>SUM(K91:K93)</f>
        <v>1876400</v>
      </c>
      <c r="L90" s="10">
        <f t="shared" si="14"/>
        <v>1876400</v>
      </c>
      <c r="N90" s="35"/>
    </row>
    <row r="91" spans="1:14" s="18" customFormat="1" ht="15.95" customHeight="1" thickBot="1">
      <c r="A91" s="13"/>
      <c r="B91" s="14" t="s">
        <v>74</v>
      </c>
      <c r="C91" s="15">
        <v>992</v>
      </c>
      <c r="D91" s="16" t="s">
        <v>159</v>
      </c>
      <c r="E91" s="16" t="s">
        <v>160</v>
      </c>
      <c r="F91" s="16" t="s">
        <v>82</v>
      </c>
      <c r="G91" s="16" t="s">
        <v>95</v>
      </c>
      <c r="H91" s="16"/>
      <c r="I91" s="17"/>
      <c r="J91" s="16" t="s">
        <v>189</v>
      </c>
      <c r="K91" s="19">
        <v>1441200</v>
      </c>
      <c r="L91" s="19">
        <f t="shared" si="14"/>
        <v>1441200</v>
      </c>
      <c r="N91" s="36"/>
    </row>
    <row r="92" spans="1:14" s="18" customFormat="1" ht="15.95" hidden="1" customHeight="1" thickBot="1">
      <c r="A92" s="13"/>
      <c r="B92" s="14" t="s">
        <v>74</v>
      </c>
      <c r="C92" s="15">
        <v>992</v>
      </c>
      <c r="D92" s="16" t="s">
        <v>28</v>
      </c>
      <c r="E92" s="16" t="s">
        <v>48</v>
      </c>
      <c r="F92" s="16" t="s">
        <v>81</v>
      </c>
      <c r="G92" s="16" t="s">
        <v>101</v>
      </c>
      <c r="H92" s="16"/>
      <c r="I92" s="17"/>
      <c r="J92" s="16" t="s">
        <v>189</v>
      </c>
      <c r="K92" s="19">
        <v>0</v>
      </c>
      <c r="L92" s="19">
        <f t="shared" si="14"/>
        <v>0</v>
      </c>
      <c r="N92" s="36"/>
    </row>
    <row r="93" spans="1:14" s="18" customFormat="1" ht="15.95" customHeight="1" thickBot="1">
      <c r="A93" s="13"/>
      <c r="B93" s="14" t="s">
        <v>74</v>
      </c>
      <c r="C93" s="15">
        <v>992</v>
      </c>
      <c r="D93" s="16" t="s">
        <v>159</v>
      </c>
      <c r="E93" s="16" t="s">
        <v>160</v>
      </c>
      <c r="F93" s="16" t="s">
        <v>110</v>
      </c>
      <c r="G93" s="16" t="s">
        <v>96</v>
      </c>
      <c r="H93" s="16"/>
      <c r="I93" s="17"/>
      <c r="J93" s="16" t="s">
        <v>189</v>
      </c>
      <c r="K93" s="46">
        <v>435200</v>
      </c>
      <c r="L93" s="19">
        <f t="shared" si="14"/>
        <v>435200</v>
      </c>
      <c r="N93" s="36"/>
    </row>
    <row r="94" spans="1:14" s="12" customFormat="1" ht="15.95" customHeight="1" thickBot="1">
      <c r="A94" s="6"/>
      <c r="B94" s="7" t="s">
        <v>74</v>
      </c>
      <c r="C94" s="8">
        <v>992</v>
      </c>
      <c r="D94" s="5" t="s">
        <v>159</v>
      </c>
      <c r="E94" s="5" t="s">
        <v>160</v>
      </c>
      <c r="F94" s="5" t="s">
        <v>155</v>
      </c>
      <c r="G94" s="5" t="s">
        <v>9</v>
      </c>
      <c r="H94" s="5"/>
      <c r="I94" s="9"/>
      <c r="J94" s="5" t="s">
        <v>189</v>
      </c>
      <c r="K94" s="10">
        <f>SUM(K95:K98)</f>
        <v>68500</v>
      </c>
      <c r="L94" s="10">
        <f t="shared" si="14"/>
        <v>68500</v>
      </c>
      <c r="N94" s="35"/>
    </row>
    <row r="95" spans="1:14" s="18" customFormat="1" ht="15.95" customHeight="1" thickBot="1">
      <c r="A95" s="13"/>
      <c r="B95" s="14" t="s">
        <v>74</v>
      </c>
      <c r="C95" s="15">
        <v>992</v>
      </c>
      <c r="D95" s="16" t="s">
        <v>159</v>
      </c>
      <c r="E95" s="16" t="s">
        <v>160</v>
      </c>
      <c r="F95" s="16" t="s">
        <v>81</v>
      </c>
      <c r="G95" s="16" t="s">
        <v>98</v>
      </c>
      <c r="H95" s="16"/>
      <c r="I95" s="17"/>
      <c r="J95" s="16" t="s">
        <v>161</v>
      </c>
      <c r="K95" s="19">
        <v>41275</v>
      </c>
      <c r="L95" s="19">
        <f t="shared" si="14"/>
        <v>41275</v>
      </c>
      <c r="N95" s="36"/>
    </row>
    <row r="96" spans="1:14" s="18" customFormat="1" ht="15.95" hidden="1" customHeight="1" thickBot="1">
      <c r="A96" s="13"/>
      <c r="B96" s="14" t="s">
        <v>74</v>
      </c>
      <c r="C96" s="15">
        <v>992</v>
      </c>
      <c r="D96" s="16" t="s">
        <v>159</v>
      </c>
      <c r="E96" s="16" t="s">
        <v>160</v>
      </c>
      <c r="F96" s="16" t="s">
        <v>81</v>
      </c>
      <c r="G96" s="16" t="s">
        <v>102</v>
      </c>
      <c r="H96" s="16"/>
      <c r="I96" s="17"/>
      <c r="J96" s="16" t="s">
        <v>161</v>
      </c>
      <c r="K96" s="19">
        <v>0</v>
      </c>
      <c r="L96" s="19">
        <f t="shared" si="14"/>
        <v>0</v>
      </c>
      <c r="N96" s="36"/>
    </row>
    <row r="97" spans="1:14" s="18" customFormat="1" ht="15.95" hidden="1" customHeight="1" thickBot="1">
      <c r="A97" s="13"/>
      <c r="B97" s="14" t="s">
        <v>74</v>
      </c>
      <c r="C97" s="15">
        <v>992</v>
      </c>
      <c r="D97" s="16" t="s">
        <v>159</v>
      </c>
      <c r="E97" s="16" t="s">
        <v>160</v>
      </c>
      <c r="F97" s="16" t="s">
        <v>81</v>
      </c>
      <c r="G97" s="16" t="s">
        <v>105</v>
      </c>
      <c r="H97" s="16"/>
      <c r="I97" s="17"/>
      <c r="J97" s="16" t="s">
        <v>189</v>
      </c>
      <c r="K97" s="19">
        <v>0</v>
      </c>
      <c r="L97" s="19">
        <f t="shared" si="14"/>
        <v>0</v>
      </c>
      <c r="N97" s="36"/>
    </row>
    <row r="98" spans="1:14" s="18" customFormat="1" ht="15.95" customHeight="1" thickBot="1">
      <c r="A98" s="13"/>
      <c r="B98" s="14" t="s">
        <v>74</v>
      </c>
      <c r="C98" s="15">
        <v>992</v>
      </c>
      <c r="D98" s="16" t="s">
        <v>159</v>
      </c>
      <c r="E98" s="16" t="s">
        <v>160</v>
      </c>
      <c r="F98" s="16" t="s">
        <v>81</v>
      </c>
      <c r="G98" s="16" t="s">
        <v>162</v>
      </c>
      <c r="H98" s="16"/>
      <c r="I98" s="17"/>
      <c r="J98" s="16" t="s">
        <v>189</v>
      </c>
      <c r="K98" s="19">
        <v>27225</v>
      </c>
      <c r="L98" s="19">
        <f t="shared" si="14"/>
        <v>27225</v>
      </c>
      <c r="N98" s="36"/>
    </row>
    <row r="99" spans="1:14" s="12" customFormat="1" ht="15.95" customHeight="1" thickBot="1">
      <c r="A99" s="6"/>
      <c r="B99" s="7" t="s">
        <v>74</v>
      </c>
      <c r="C99" s="8">
        <v>992</v>
      </c>
      <c r="D99" s="5" t="s">
        <v>27</v>
      </c>
      <c r="E99" s="5" t="s">
        <v>17</v>
      </c>
      <c r="F99" s="5" t="s">
        <v>16</v>
      </c>
      <c r="G99" s="5" t="s">
        <v>9</v>
      </c>
      <c r="H99" s="5"/>
      <c r="I99" s="9"/>
      <c r="J99" s="5" t="s">
        <v>10</v>
      </c>
      <c r="K99" s="10">
        <f>K100+K108</f>
        <v>7277400</v>
      </c>
      <c r="L99" s="10">
        <f t="shared" si="0"/>
        <v>7277400</v>
      </c>
      <c r="N99" s="35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17</v>
      </c>
      <c r="F100" s="5" t="s">
        <v>16</v>
      </c>
      <c r="G100" s="5" t="s">
        <v>9</v>
      </c>
      <c r="H100" s="5"/>
      <c r="I100" s="9"/>
      <c r="J100" s="5" t="s">
        <v>10</v>
      </c>
      <c r="K100" s="10">
        <f>K101+K103</f>
        <v>7057400</v>
      </c>
      <c r="L100" s="10">
        <f t="shared" si="0"/>
        <v>7057400</v>
      </c>
      <c r="N100" s="35"/>
    </row>
    <row r="101" spans="1:14" s="12" customFormat="1" ht="15.95" customHeight="1" thickBot="1">
      <c r="A101" s="6"/>
      <c r="B101" s="7" t="s">
        <v>74</v>
      </c>
      <c r="C101" s="8">
        <v>992</v>
      </c>
      <c r="D101" s="5" t="s">
        <v>28</v>
      </c>
      <c r="E101" s="5" t="s">
        <v>47</v>
      </c>
      <c r="F101" s="5" t="s">
        <v>108</v>
      </c>
      <c r="G101" s="5" t="s">
        <v>9</v>
      </c>
      <c r="H101" s="5"/>
      <c r="I101" s="9"/>
      <c r="J101" s="5" t="s">
        <v>10</v>
      </c>
      <c r="K101" s="10">
        <f>K102</f>
        <v>6667400</v>
      </c>
      <c r="L101" s="10">
        <f t="shared" si="0"/>
        <v>6667400</v>
      </c>
      <c r="N101" s="35"/>
    </row>
    <row r="102" spans="1:14" s="18" customFormat="1" ht="15.95" customHeight="1" thickBot="1">
      <c r="A102" s="13"/>
      <c r="B102" s="14" t="s">
        <v>74</v>
      </c>
      <c r="C102" s="15">
        <v>992</v>
      </c>
      <c r="D102" s="16" t="s">
        <v>28</v>
      </c>
      <c r="E102" s="16" t="s">
        <v>47</v>
      </c>
      <c r="F102" s="16" t="s">
        <v>108</v>
      </c>
      <c r="G102" s="16" t="s">
        <v>94</v>
      </c>
      <c r="H102" s="16"/>
      <c r="I102" s="17"/>
      <c r="J102" s="16" t="s">
        <v>10</v>
      </c>
      <c r="K102" s="19">
        <v>6667400</v>
      </c>
      <c r="L102" s="19">
        <f t="shared" ref="L102:L106" si="15">K102</f>
        <v>6667400</v>
      </c>
      <c r="N102" s="36"/>
    </row>
    <row r="103" spans="1:14" s="12" customFormat="1" ht="15.95" customHeight="1" thickBot="1">
      <c r="A103" s="6"/>
      <c r="B103" s="7" t="s">
        <v>74</v>
      </c>
      <c r="C103" s="8">
        <v>992</v>
      </c>
      <c r="D103" s="5" t="s">
        <v>28</v>
      </c>
      <c r="E103" s="5" t="s">
        <v>48</v>
      </c>
      <c r="F103" s="5" t="s">
        <v>155</v>
      </c>
      <c r="G103" s="5" t="s">
        <v>9</v>
      </c>
      <c r="H103" s="5"/>
      <c r="I103" s="9"/>
      <c r="J103" s="5" t="s">
        <v>10</v>
      </c>
      <c r="K103" s="10">
        <f>SUM(K104:K107)</f>
        <v>390000</v>
      </c>
      <c r="L103" s="10">
        <f t="shared" si="15"/>
        <v>390000</v>
      </c>
      <c r="N103" s="35"/>
    </row>
    <row r="104" spans="1:14" s="18" customFormat="1" ht="15.95" customHeight="1" thickBot="1">
      <c r="A104" s="13"/>
      <c r="B104" s="14" t="s">
        <v>74</v>
      </c>
      <c r="C104" s="15">
        <v>992</v>
      </c>
      <c r="D104" s="16" t="s">
        <v>28</v>
      </c>
      <c r="E104" s="16" t="s">
        <v>48</v>
      </c>
      <c r="F104" s="16" t="s">
        <v>81</v>
      </c>
      <c r="G104" s="16" t="s">
        <v>102</v>
      </c>
      <c r="H104" s="16"/>
      <c r="I104" s="17"/>
      <c r="J104" s="16" t="s">
        <v>10</v>
      </c>
      <c r="K104" s="19">
        <v>70000</v>
      </c>
      <c r="L104" s="19">
        <f t="shared" ref="L104:L105" si="16">K104</f>
        <v>70000</v>
      </c>
      <c r="N104" s="36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28</v>
      </c>
      <c r="E105" s="16" t="s">
        <v>48</v>
      </c>
      <c r="F105" s="16" t="s">
        <v>81</v>
      </c>
      <c r="G105" s="16" t="s">
        <v>105</v>
      </c>
      <c r="H105" s="16"/>
      <c r="I105" s="17"/>
      <c r="J105" s="16" t="s">
        <v>10</v>
      </c>
      <c r="K105" s="19">
        <v>40850</v>
      </c>
      <c r="L105" s="19">
        <f t="shared" si="16"/>
        <v>40850</v>
      </c>
      <c r="N105" s="36"/>
    </row>
    <row r="106" spans="1:14" s="18" customFormat="1" ht="15.95" customHeight="1" thickBot="1">
      <c r="A106" s="13"/>
      <c r="B106" s="14" t="s">
        <v>74</v>
      </c>
      <c r="C106" s="15">
        <v>992</v>
      </c>
      <c r="D106" s="16" t="s">
        <v>28</v>
      </c>
      <c r="E106" s="16" t="s">
        <v>48</v>
      </c>
      <c r="F106" s="16" t="s">
        <v>81</v>
      </c>
      <c r="G106" s="16" t="s">
        <v>204</v>
      </c>
      <c r="H106" s="16"/>
      <c r="I106" s="17"/>
      <c r="J106" s="16" t="s">
        <v>10</v>
      </c>
      <c r="K106" s="19">
        <v>20229</v>
      </c>
      <c r="L106" s="19">
        <f t="shared" si="15"/>
        <v>20229</v>
      </c>
      <c r="N106" s="36"/>
    </row>
    <row r="107" spans="1:14" s="18" customFormat="1" ht="15.95" customHeight="1" thickBot="1">
      <c r="A107" s="13"/>
      <c r="B107" s="14" t="s">
        <v>74</v>
      </c>
      <c r="C107" s="15">
        <v>992</v>
      </c>
      <c r="D107" s="16" t="s">
        <v>28</v>
      </c>
      <c r="E107" s="16" t="s">
        <v>48</v>
      </c>
      <c r="F107" s="16" t="s">
        <v>81</v>
      </c>
      <c r="G107" s="16" t="s">
        <v>162</v>
      </c>
      <c r="H107" s="16"/>
      <c r="I107" s="17"/>
      <c r="J107" s="16" t="s">
        <v>10</v>
      </c>
      <c r="K107" s="19">
        <v>258921</v>
      </c>
      <c r="L107" s="19">
        <f t="shared" si="0"/>
        <v>258921</v>
      </c>
      <c r="N107" s="36"/>
    </row>
    <row r="108" spans="1:14" s="12" customFormat="1" ht="15.95" customHeight="1" thickBot="1">
      <c r="A108" s="6"/>
      <c r="B108" s="7" t="s">
        <v>74</v>
      </c>
      <c r="C108" s="8">
        <v>992</v>
      </c>
      <c r="D108" s="5" t="s">
        <v>124</v>
      </c>
      <c r="E108" s="5" t="s">
        <v>49</v>
      </c>
      <c r="F108" s="5" t="s">
        <v>179</v>
      </c>
      <c r="G108" s="5" t="s">
        <v>9</v>
      </c>
      <c r="H108" s="5"/>
      <c r="I108" s="9"/>
      <c r="J108" s="5" t="s">
        <v>10</v>
      </c>
      <c r="K108" s="10">
        <f>K109</f>
        <v>220000</v>
      </c>
      <c r="L108" s="10">
        <f t="shared" si="0"/>
        <v>220000</v>
      </c>
      <c r="N108" s="35"/>
    </row>
    <row r="109" spans="1:14" s="18" customFormat="1" ht="15.95" customHeight="1" thickBot="1">
      <c r="A109" s="13"/>
      <c r="B109" s="14" t="s">
        <v>74</v>
      </c>
      <c r="C109" s="15">
        <v>992</v>
      </c>
      <c r="D109" s="16" t="s">
        <v>124</v>
      </c>
      <c r="E109" s="16" t="s">
        <v>49</v>
      </c>
      <c r="F109" s="16" t="s">
        <v>163</v>
      </c>
      <c r="G109" s="16" t="s">
        <v>148</v>
      </c>
      <c r="H109" s="16"/>
      <c r="I109" s="17"/>
      <c r="J109" s="16" t="s">
        <v>10</v>
      </c>
      <c r="K109" s="19">
        <v>220000</v>
      </c>
      <c r="L109" s="19">
        <f t="shared" si="0"/>
        <v>220000</v>
      </c>
      <c r="N109" s="36"/>
    </row>
    <row r="110" spans="1:14" s="12" customFormat="1" ht="15.95" customHeight="1" thickBot="1">
      <c r="A110" s="6"/>
      <c r="B110" s="7" t="s">
        <v>74</v>
      </c>
      <c r="C110" s="8">
        <v>992</v>
      </c>
      <c r="D110" s="5" t="s">
        <v>29</v>
      </c>
      <c r="E110" s="5" t="s">
        <v>17</v>
      </c>
      <c r="F110" s="5" t="s">
        <v>16</v>
      </c>
      <c r="G110" s="5" t="s">
        <v>9</v>
      </c>
      <c r="H110" s="5"/>
      <c r="I110" s="9"/>
      <c r="J110" s="5" t="s">
        <v>144</v>
      </c>
      <c r="K110" s="10">
        <f>K111+K124</f>
        <v>48670509.450000003</v>
      </c>
      <c r="L110" s="10">
        <f t="shared" si="0"/>
        <v>48670509.450000003</v>
      </c>
      <c r="N110" s="35"/>
    </row>
    <row r="111" spans="1:14" s="12" customFormat="1" ht="15.95" customHeight="1" thickBot="1">
      <c r="A111" s="6"/>
      <c r="B111" s="7" t="s">
        <v>74</v>
      </c>
      <c r="C111" s="8">
        <v>992</v>
      </c>
      <c r="D111" s="5" t="s">
        <v>30</v>
      </c>
      <c r="E111" s="5" t="s">
        <v>17</v>
      </c>
      <c r="F111" s="5" t="s">
        <v>16</v>
      </c>
      <c r="G111" s="5" t="s">
        <v>9</v>
      </c>
      <c r="H111" s="5"/>
      <c r="I111" s="9"/>
      <c r="J111" s="5" t="s">
        <v>144</v>
      </c>
      <c r="K111" s="10">
        <f>K112+K117+K122</f>
        <v>48245509.450000003</v>
      </c>
      <c r="L111" s="10">
        <f t="shared" si="0"/>
        <v>48245509.450000003</v>
      </c>
      <c r="N111" s="35"/>
    </row>
    <row r="112" spans="1:14" s="12" customFormat="1" ht="15.95" customHeight="1" thickBot="1">
      <c r="A112" s="6"/>
      <c r="B112" s="7" t="s">
        <v>74</v>
      </c>
      <c r="C112" s="8">
        <v>992</v>
      </c>
      <c r="D112" s="5" t="s">
        <v>30</v>
      </c>
      <c r="E112" s="5" t="s">
        <v>202</v>
      </c>
      <c r="F112" s="5" t="s">
        <v>155</v>
      </c>
      <c r="G112" s="5" t="s">
        <v>9</v>
      </c>
      <c r="H112" s="5"/>
      <c r="I112" s="9"/>
      <c r="J112" s="5" t="s">
        <v>11</v>
      </c>
      <c r="K112" s="10">
        <f>SUM(K113:K116)</f>
        <v>11205459.449999999</v>
      </c>
      <c r="L112" s="10">
        <f t="shared" si="0"/>
        <v>11205459.449999999</v>
      </c>
      <c r="N112" s="35"/>
    </row>
    <row r="113" spans="1:14" s="18" customFormat="1" ht="15.95" customHeight="1" thickBot="1">
      <c r="A113" s="13"/>
      <c r="B113" s="14" t="s">
        <v>74</v>
      </c>
      <c r="C113" s="15">
        <v>992</v>
      </c>
      <c r="D113" s="16" t="s">
        <v>30</v>
      </c>
      <c r="E113" s="16" t="s">
        <v>202</v>
      </c>
      <c r="F113" s="16" t="s">
        <v>81</v>
      </c>
      <c r="G113" s="16" t="s">
        <v>101</v>
      </c>
      <c r="H113" s="16"/>
      <c r="I113" s="17"/>
      <c r="J113" s="16" t="s">
        <v>11</v>
      </c>
      <c r="K113" s="19">
        <v>9706059.4499999993</v>
      </c>
      <c r="L113" s="19">
        <f t="shared" si="0"/>
        <v>9706059.4499999993</v>
      </c>
      <c r="N113" s="36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202</v>
      </c>
      <c r="F114" s="16" t="s">
        <v>81</v>
      </c>
      <c r="G114" s="16" t="s">
        <v>102</v>
      </c>
      <c r="H114" s="16"/>
      <c r="I114" s="17"/>
      <c r="J114" s="16" t="s">
        <v>11</v>
      </c>
      <c r="K114" s="19">
        <v>721100</v>
      </c>
      <c r="L114" s="19">
        <f t="shared" si="0"/>
        <v>721100</v>
      </c>
      <c r="N114" s="36"/>
    </row>
    <row r="115" spans="1:14" s="18" customFormat="1" ht="15.95" customHeight="1" thickBot="1">
      <c r="A115" s="13"/>
      <c r="B115" s="14" t="s">
        <v>74</v>
      </c>
      <c r="C115" s="15">
        <v>992</v>
      </c>
      <c r="D115" s="16" t="s">
        <v>30</v>
      </c>
      <c r="E115" s="16" t="s">
        <v>202</v>
      </c>
      <c r="F115" s="16" t="s">
        <v>81</v>
      </c>
      <c r="G115" s="16" t="s">
        <v>105</v>
      </c>
      <c r="H115" s="16"/>
      <c r="I115" s="17"/>
      <c r="J115" s="16" t="s">
        <v>11</v>
      </c>
      <c r="K115" s="19">
        <v>384900</v>
      </c>
      <c r="L115" s="19">
        <f t="shared" ref="L115" si="17">K115</f>
        <v>384900</v>
      </c>
      <c r="N115" s="36"/>
    </row>
    <row r="116" spans="1:14" s="18" customFormat="1" ht="15.95" customHeight="1" thickBot="1">
      <c r="A116" s="13"/>
      <c r="B116" s="14" t="s">
        <v>74</v>
      </c>
      <c r="C116" s="15">
        <v>992</v>
      </c>
      <c r="D116" s="16" t="s">
        <v>30</v>
      </c>
      <c r="E116" s="16" t="s">
        <v>202</v>
      </c>
      <c r="F116" s="16" t="s">
        <v>81</v>
      </c>
      <c r="G116" s="16" t="s">
        <v>162</v>
      </c>
      <c r="H116" s="16"/>
      <c r="I116" s="17"/>
      <c r="J116" s="16" t="s">
        <v>11</v>
      </c>
      <c r="K116" s="19">
        <v>393400</v>
      </c>
      <c r="L116" s="19">
        <f t="shared" si="0"/>
        <v>393400</v>
      </c>
      <c r="N116" s="36"/>
    </row>
    <row r="117" spans="1:14" s="12" customFormat="1" ht="15.95" customHeight="1" thickBot="1">
      <c r="A117" s="6"/>
      <c r="B117" s="7" t="s">
        <v>74</v>
      </c>
      <c r="C117" s="8">
        <v>992</v>
      </c>
      <c r="D117" s="5" t="s">
        <v>30</v>
      </c>
      <c r="E117" s="5" t="s">
        <v>50</v>
      </c>
      <c r="F117" s="5" t="s">
        <v>155</v>
      </c>
      <c r="G117" s="5" t="s">
        <v>9</v>
      </c>
      <c r="H117" s="5"/>
      <c r="I117" s="9"/>
      <c r="J117" s="5" t="s">
        <v>11</v>
      </c>
      <c r="K117" s="10">
        <f>SUM(K118:K121)</f>
        <v>6134792</v>
      </c>
      <c r="L117" s="10">
        <f t="shared" si="0"/>
        <v>6134792</v>
      </c>
      <c r="N117" s="35"/>
    </row>
    <row r="118" spans="1:14" s="18" customFormat="1" ht="15.95" customHeight="1" thickBot="1">
      <c r="A118" s="13"/>
      <c r="B118" s="14" t="s">
        <v>74</v>
      </c>
      <c r="C118" s="15">
        <v>992</v>
      </c>
      <c r="D118" s="16" t="s">
        <v>30</v>
      </c>
      <c r="E118" s="16" t="s">
        <v>50</v>
      </c>
      <c r="F118" s="16" t="s">
        <v>81</v>
      </c>
      <c r="G118" s="16" t="s">
        <v>101</v>
      </c>
      <c r="H118" s="16"/>
      <c r="I118" s="17"/>
      <c r="J118" s="16" t="s">
        <v>11</v>
      </c>
      <c r="K118" s="19">
        <v>2721592</v>
      </c>
      <c r="L118" s="19">
        <f t="shared" si="0"/>
        <v>2721592</v>
      </c>
      <c r="N118" s="36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50</v>
      </c>
      <c r="F119" s="16" t="s">
        <v>81</v>
      </c>
      <c r="G119" s="16" t="s">
        <v>102</v>
      </c>
      <c r="H119" s="16"/>
      <c r="I119" s="17"/>
      <c r="J119" s="16" t="s">
        <v>11</v>
      </c>
      <c r="K119" s="19">
        <v>599850</v>
      </c>
      <c r="L119" s="19">
        <f t="shared" si="0"/>
        <v>599850</v>
      </c>
      <c r="N119" s="36"/>
    </row>
    <row r="120" spans="1:14" s="18" customFormat="1" ht="15.95" customHeight="1" thickBot="1">
      <c r="A120" s="13"/>
      <c r="B120" s="14" t="s">
        <v>74</v>
      </c>
      <c r="C120" s="15">
        <v>992</v>
      </c>
      <c r="D120" s="16" t="s">
        <v>30</v>
      </c>
      <c r="E120" s="16" t="s">
        <v>50</v>
      </c>
      <c r="F120" s="16" t="s">
        <v>81</v>
      </c>
      <c r="G120" s="16" t="s">
        <v>105</v>
      </c>
      <c r="H120" s="16"/>
      <c r="I120" s="17"/>
      <c r="J120" s="16" t="s">
        <v>11</v>
      </c>
      <c r="K120" s="19">
        <v>1440200</v>
      </c>
      <c r="L120" s="19">
        <f t="shared" ref="L120:L122" si="18">K120</f>
        <v>1440200</v>
      </c>
      <c r="N120" s="36"/>
    </row>
    <row r="121" spans="1:14" s="18" customFormat="1" ht="15.95" customHeight="1" thickBot="1">
      <c r="A121" s="13"/>
      <c r="B121" s="14" t="s">
        <v>74</v>
      </c>
      <c r="C121" s="15">
        <v>992</v>
      </c>
      <c r="D121" s="16" t="s">
        <v>30</v>
      </c>
      <c r="E121" s="16" t="s">
        <v>50</v>
      </c>
      <c r="F121" s="16" t="s">
        <v>81</v>
      </c>
      <c r="G121" s="16" t="s">
        <v>164</v>
      </c>
      <c r="H121" s="16"/>
      <c r="I121" s="17"/>
      <c r="J121" s="16" t="s">
        <v>11</v>
      </c>
      <c r="K121" s="19">
        <v>1373150</v>
      </c>
      <c r="L121" s="19">
        <f t="shared" si="18"/>
        <v>1373150</v>
      </c>
      <c r="N121" s="36"/>
    </row>
    <row r="122" spans="1:14" s="12" customFormat="1" ht="15.95" customHeight="1" thickBot="1">
      <c r="A122" s="6"/>
      <c r="B122" s="7" t="s">
        <v>74</v>
      </c>
      <c r="C122" s="8">
        <v>992</v>
      </c>
      <c r="D122" s="5" t="s">
        <v>30</v>
      </c>
      <c r="E122" s="5" t="s">
        <v>186</v>
      </c>
      <c r="F122" s="5" t="s">
        <v>155</v>
      </c>
      <c r="G122" s="5" t="s">
        <v>9</v>
      </c>
      <c r="H122" s="5"/>
      <c r="I122" s="9"/>
      <c r="J122" s="5" t="s">
        <v>187</v>
      </c>
      <c r="K122" s="10">
        <f>K123</f>
        <v>30905258</v>
      </c>
      <c r="L122" s="10">
        <f t="shared" si="18"/>
        <v>30905258</v>
      </c>
      <c r="N122" s="35"/>
    </row>
    <row r="123" spans="1:14" s="18" customFormat="1" ht="15.95" customHeight="1" thickBot="1">
      <c r="A123" s="13"/>
      <c r="B123" s="14" t="s">
        <v>74</v>
      </c>
      <c r="C123" s="15">
        <v>992</v>
      </c>
      <c r="D123" s="16" t="s">
        <v>30</v>
      </c>
      <c r="E123" s="16" t="s">
        <v>186</v>
      </c>
      <c r="F123" s="16" t="s">
        <v>81</v>
      </c>
      <c r="G123" s="16" t="s">
        <v>101</v>
      </c>
      <c r="H123" s="16"/>
      <c r="I123" s="17"/>
      <c r="J123" s="16" t="s">
        <v>187</v>
      </c>
      <c r="K123" s="19">
        <v>30905258</v>
      </c>
      <c r="L123" s="19">
        <f t="shared" si="0"/>
        <v>30905258</v>
      </c>
      <c r="N123" s="36"/>
    </row>
    <row r="124" spans="1:14" s="12" customFormat="1" ht="15.95" customHeight="1" thickBot="1">
      <c r="A124" s="6"/>
      <c r="B124" s="7" t="s">
        <v>74</v>
      </c>
      <c r="C124" s="8">
        <v>992</v>
      </c>
      <c r="D124" s="5" t="s">
        <v>31</v>
      </c>
      <c r="E124" s="5" t="s">
        <v>17</v>
      </c>
      <c r="F124" s="5" t="s">
        <v>16</v>
      </c>
      <c r="G124" s="5" t="s">
        <v>9</v>
      </c>
      <c r="H124" s="5"/>
      <c r="I124" s="9"/>
      <c r="J124" s="5" t="s">
        <v>10</v>
      </c>
      <c r="K124" s="10">
        <f>K127+K129+K125</f>
        <v>425000</v>
      </c>
      <c r="L124" s="10">
        <f t="shared" si="0"/>
        <v>425000</v>
      </c>
      <c r="N124" s="35"/>
    </row>
    <row r="125" spans="1:14" s="12" customFormat="1" ht="15.95" customHeight="1" thickBot="1">
      <c r="A125" s="6"/>
      <c r="B125" s="7" t="s">
        <v>74</v>
      </c>
      <c r="C125" s="8">
        <v>992</v>
      </c>
      <c r="D125" s="5" t="s">
        <v>31</v>
      </c>
      <c r="E125" s="5" t="s">
        <v>51</v>
      </c>
      <c r="F125" s="5" t="s">
        <v>155</v>
      </c>
      <c r="G125" s="5" t="s">
        <v>9</v>
      </c>
      <c r="H125" s="5"/>
      <c r="I125" s="9"/>
      <c r="J125" s="5" t="s">
        <v>10</v>
      </c>
      <c r="K125" s="10">
        <f>K126</f>
        <v>400000</v>
      </c>
      <c r="L125" s="10">
        <f t="shared" ref="L125:L126" si="19">K125</f>
        <v>400000</v>
      </c>
      <c r="N125" s="35"/>
    </row>
    <row r="126" spans="1:14" s="18" customFormat="1" ht="15.95" customHeight="1" thickBot="1">
      <c r="A126" s="13"/>
      <c r="B126" s="14" t="s">
        <v>74</v>
      </c>
      <c r="C126" s="15">
        <v>992</v>
      </c>
      <c r="D126" s="16" t="s">
        <v>31</v>
      </c>
      <c r="E126" s="16" t="s">
        <v>51</v>
      </c>
      <c r="F126" s="16" t="s">
        <v>81</v>
      </c>
      <c r="G126" s="16" t="s">
        <v>102</v>
      </c>
      <c r="H126" s="16"/>
      <c r="I126" s="17"/>
      <c r="J126" s="16" t="s">
        <v>10</v>
      </c>
      <c r="K126" s="19">
        <v>400000</v>
      </c>
      <c r="L126" s="19">
        <f t="shared" si="19"/>
        <v>400000</v>
      </c>
      <c r="N126" s="36"/>
    </row>
    <row r="127" spans="1:14" s="12" customFormat="1" ht="15.95" hidden="1" customHeight="1" thickBot="1">
      <c r="A127" s="6"/>
      <c r="B127" s="7" t="s">
        <v>74</v>
      </c>
      <c r="C127" s="8">
        <v>992</v>
      </c>
      <c r="D127" s="5" t="s">
        <v>31</v>
      </c>
      <c r="E127" s="5" t="s">
        <v>197</v>
      </c>
      <c r="F127" s="5" t="s">
        <v>108</v>
      </c>
      <c r="G127" s="5" t="s">
        <v>9</v>
      </c>
      <c r="H127" s="5"/>
      <c r="I127" s="9"/>
      <c r="J127" s="5" t="s">
        <v>10</v>
      </c>
      <c r="K127" s="10">
        <f>K128</f>
        <v>0</v>
      </c>
      <c r="L127" s="10">
        <f t="shared" ref="L127" si="20">K127</f>
        <v>0</v>
      </c>
      <c r="N127" s="35"/>
    </row>
    <row r="128" spans="1:14" s="18" customFormat="1" ht="15.95" hidden="1" customHeight="1" thickBot="1">
      <c r="A128" s="13"/>
      <c r="B128" s="14" t="s">
        <v>74</v>
      </c>
      <c r="C128" s="15">
        <v>992</v>
      </c>
      <c r="D128" s="16" t="s">
        <v>31</v>
      </c>
      <c r="E128" s="16" t="s">
        <v>197</v>
      </c>
      <c r="F128" s="16" t="s">
        <v>108</v>
      </c>
      <c r="G128" s="16" t="s">
        <v>94</v>
      </c>
      <c r="H128" s="16"/>
      <c r="I128" s="17"/>
      <c r="J128" s="16" t="s">
        <v>10</v>
      </c>
      <c r="K128" s="19">
        <v>0</v>
      </c>
      <c r="L128" s="19">
        <f>K128</f>
        <v>0</v>
      </c>
      <c r="N128" s="36"/>
    </row>
    <row r="129" spans="1:14" s="12" customFormat="1" ht="15.95" customHeight="1" thickBot="1">
      <c r="A129" s="6"/>
      <c r="B129" s="7" t="s">
        <v>74</v>
      </c>
      <c r="C129" s="8">
        <v>992</v>
      </c>
      <c r="D129" s="5" t="s">
        <v>31</v>
      </c>
      <c r="E129" s="5" t="s">
        <v>53</v>
      </c>
      <c r="F129" s="5" t="s">
        <v>155</v>
      </c>
      <c r="G129" s="5" t="s">
        <v>9</v>
      </c>
      <c r="H129" s="5"/>
      <c r="I129" s="9"/>
      <c r="J129" s="5" t="s">
        <v>10</v>
      </c>
      <c r="K129" s="10">
        <f>K130</f>
        <v>25000</v>
      </c>
      <c r="L129" s="10">
        <f t="shared" ref="L129" si="21">K129</f>
        <v>25000</v>
      </c>
      <c r="N129" s="35"/>
    </row>
    <row r="130" spans="1:14" s="18" customFormat="1" ht="15.95" customHeight="1" thickBot="1">
      <c r="A130" s="13"/>
      <c r="B130" s="14" t="s">
        <v>74</v>
      </c>
      <c r="C130" s="15">
        <v>992</v>
      </c>
      <c r="D130" s="16" t="s">
        <v>31</v>
      </c>
      <c r="E130" s="16" t="s">
        <v>53</v>
      </c>
      <c r="F130" s="16" t="s">
        <v>81</v>
      </c>
      <c r="G130" s="16" t="s">
        <v>162</v>
      </c>
      <c r="H130" s="16"/>
      <c r="I130" s="17"/>
      <c r="J130" s="16" t="s">
        <v>10</v>
      </c>
      <c r="K130" s="19">
        <v>25000</v>
      </c>
      <c r="L130" s="19">
        <f t="shared" ref="L130:L265" si="22">K130</f>
        <v>25000</v>
      </c>
      <c r="N130" s="36"/>
    </row>
    <row r="131" spans="1:14" s="12" customFormat="1" ht="15.95" customHeight="1" thickBot="1">
      <c r="A131" s="6"/>
      <c r="B131" s="7" t="s">
        <v>74</v>
      </c>
      <c r="C131" s="8">
        <v>992</v>
      </c>
      <c r="D131" s="5" t="s">
        <v>32</v>
      </c>
      <c r="E131" s="5" t="s">
        <v>17</v>
      </c>
      <c r="F131" s="5" t="s">
        <v>16</v>
      </c>
      <c r="G131" s="5" t="s">
        <v>9</v>
      </c>
      <c r="H131" s="5"/>
      <c r="I131" s="9"/>
      <c r="J131" s="5" t="s">
        <v>144</v>
      </c>
      <c r="K131" s="10">
        <f>K132+K157+K185</f>
        <v>109955600</v>
      </c>
      <c r="L131" s="10">
        <f t="shared" si="22"/>
        <v>109955600</v>
      </c>
      <c r="N131" s="35"/>
    </row>
    <row r="132" spans="1:14" s="12" customFormat="1" ht="15.95" customHeight="1" thickBot="1">
      <c r="A132" s="6"/>
      <c r="B132" s="7" t="s">
        <v>74</v>
      </c>
      <c r="C132" s="8">
        <v>992</v>
      </c>
      <c r="D132" s="5" t="s">
        <v>33</v>
      </c>
      <c r="E132" s="5" t="s">
        <v>17</v>
      </c>
      <c r="F132" s="5" t="s">
        <v>16</v>
      </c>
      <c r="G132" s="5" t="s">
        <v>9</v>
      </c>
      <c r="H132" s="5"/>
      <c r="I132" s="9"/>
      <c r="J132" s="5" t="s">
        <v>10</v>
      </c>
      <c r="K132" s="10">
        <f>K133+K143+K149+K145+K151+K154+K141</f>
        <v>34023800</v>
      </c>
      <c r="L132" s="10">
        <f t="shared" si="22"/>
        <v>34023800</v>
      </c>
      <c r="N132" s="35"/>
    </row>
    <row r="133" spans="1:14" s="12" customFormat="1" ht="15.95" customHeight="1" thickBot="1">
      <c r="A133" s="6"/>
      <c r="B133" s="7" t="s">
        <v>74</v>
      </c>
      <c r="C133" s="8">
        <v>992</v>
      </c>
      <c r="D133" s="5" t="s">
        <v>33</v>
      </c>
      <c r="E133" s="47" t="s">
        <v>54</v>
      </c>
      <c r="F133" s="5" t="s">
        <v>16</v>
      </c>
      <c r="G133" s="5" t="s">
        <v>9</v>
      </c>
      <c r="H133" s="5"/>
      <c r="I133" s="9"/>
      <c r="J133" s="5" t="s">
        <v>10</v>
      </c>
      <c r="K133" s="10">
        <f>K134+K136+K139</f>
        <v>6691000</v>
      </c>
      <c r="L133" s="10">
        <f t="shared" ref="L133" si="23">K133</f>
        <v>6691000</v>
      </c>
      <c r="N133" s="35"/>
    </row>
    <row r="134" spans="1:14" s="12" customFormat="1" ht="15.95" customHeight="1" thickBot="1">
      <c r="A134" s="6"/>
      <c r="B134" s="7" t="s">
        <v>74</v>
      </c>
      <c r="C134" s="8">
        <v>992</v>
      </c>
      <c r="D134" s="5" t="s">
        <v>33</v>
      </c>
      <c r="E134" s="47" t="s">
        <v>54</v>
      </c>
      <c r="F134" s="5" t="s">
        <v>155</v>
      </c>
      <c r="G134" s="5" t="s">
        <v>9</v>
      </c>
      <c r="H134" s="5"/>
      <c r="I134" s="9"/>
      <c r="J134" s="5" t="s">
        <v>10</v>
      </c>
      <c r="K134" s="10">
        <f>K135</f>
        <v>81000</v>
      </c>
      <c r="L134" s="10">
        <f t="shared" si="22"/>
        <v>81000</v>
      </c>
      <c r="N134" s="35"/>
    </row>
    <row r="135" spans="1:14" s="18" customFormat="1" ht="15.95" customHeight="1" thickBot="1">
      <c r="A135" s="13"/>
      <c r="B135" s="14" t="s">
        <v>74</v>
      </c>
      <c r="C135" s="15">
        <v>992</v>
      </c>
      <c r="D135" s="16" t="s">
        <v>33</v>
      </c>
      <c r="E135" s="16" t="s">
        <v>54</v>
      </c>
      <c r="F135" s="16" t="s">
        <v>81</v>
      </c>
      <c r="G135" s="16" t="s">
        <v>102</v>
      </c>
      <c r="H135" s="16"/>
      <c r="I135" s="17"/>
      <c r="J135" s="16" t="s">
        <v>10</v>
      </c>
      <c r="K135" s="19">
        <v>81000</v>
      </c>
      <c r="L135" s="19">
        <f t="shared" si="22"/>
        <v>81000</v>
      </c>
      <c r="N135" s="36"/>
    </row>
    <row r="136" spans="1:14" s="12" customFormat="1" ht="15.95" customHeight="1" thickBot="1">
      <c r="A136" s="6"/>
      <c r="B136" s="7" t="s">
        <v>74</v>
      </c>
      <c r="C136" s="8">
        <v>992</v>
      </c>
      <c r="D136" s="5" t="s">
        <v>33</v>
      </c>
      <c r="E136" s="47" t="s">
        <v>54</v>
      </c>
      <c r="F136" s="5" t="s">
        <v>166</v>
      </c>
      <c r="G136" s="5" t="s">
        <v>9</v>
      </c>
      <c r="H136" s="5"/>
      <c r="I136" s="9"/>
      <c r="J136" s="5" t="s">
        <v>10</v>
      </c>
      <c r="K136" s="10">
        <f>K138+K137</f>
        <v>4720000</v>
      </c>
      <c r="L136" s="10">
        <f t="shared" ref="L136:L138" si="24">K136</f>
        <v>4720000</v>
      </c>
      <c r="N136" s="35"/>
    </row>
    <row r="137" spans="1:14" s="18" customFormat="1" ht="15.95" hidden="1" customHeight="1" thickBot="1">
      <c r="A137" s="13"/>
      <c r="B137" s="14" t="s">
        <v>74</v>
      </c>
      <c r="C137" s="15">
        <v>992</v>
      </c>
      <c r="D137" s="16" t="s">
        <v>33</v>
      </c>
      <c r="E137" s="16" t="s">
        <v>54</v>
      </c>
      <c r="F137" s="16" t="s">
        <v>126</v>
      </c>
      <c r="G137" s="16" t="s">
        <v>101</v>
      </c>
      <c r="H137" s="16"/>
      <c r="I137" s="17"/>
      <c r="J137" s="16" t="s">
        <v>10</v>
      </c>
      <c r="K137" s="19">
        <v>0</v>
      </c>
      <c r="L137" s="19">
        <f t="shared" ref="L137" si="25">K137</f>
        <v>0</v>
      </c>
      <c r="N137" s="36"/>
    </row>
    <row r="138" spans="1:14" s="18" customFormat="1" ht="15.95" customHeight="1" thickBot="1">
      <c r="A138" s="13"/>
      <c r="B138" s="14" t="s">
        <v>74</v>
      </c>
      <c r="C138" s="15">
        <v>992</v>
      </c>
      <c r="D138" s="16" t="s">
        <v>33</v>
      </c>
      <c r="E138" s="16" t="s">
        <v>54</v>
      </c>
      <c r="F138" s="16" t="s">
        <v>126</v>
      </c>
      <c r="G138" s="16" t="s">
        <v>102</v>
      </c>
      <c r="H138" s="16"/>
      <c r="I138" s="17"/>
      <c r="J138" s="16" t="s">
        <v>10</v>
      </c>
      <c r="K138" s="19">
        <v>4720000</v>
      </c>
      <c r="L138" s="19">
        <f t="shared" si="24"/>
        <v>4720000</v>
      </c>
      <c r="N138" s="36"/>
    </row>
    <row r="139" spans="1:14" s="12" customFormat="1" ht="15.95" customHeight="1" thickBot="1">
      <c r="A139" s="6"/>
      <c r="B139" s="7" t="s">
        <v>74</v>
      </c>
      <c r="C139" s="8">
        <v>992</v>
      </c>
      <c r="D139" s="5" t="s">
        <v>33</v>
      </c>
      <c r="E139" s="47" t="s">
        <v>54</v>
      </c>
      <c r="F139" s="5" t="s">
        <v>165</v>
      </c>
      <c r="G139" s="5" t="s">
        <v>9</v>
      </c>
      <c r="H139" s="5"/>
      <c r="I139" s="9"/>
      <c r="J139" s="5" t="s">
        <v>10</v>
      </c>
      <c r="K139" s="10">
        <f>K140</f>
        <v>1890000</v>
      </c>
      <c r="L139" s="10">
        <f t="shared" si="22"/>
        <v>1890000</v>
      </c>
      <c r="N139" s="35"/>
    </row>
    <row r="140" spans="1:14" s="18" customFormat="1" ht="15.95" customHeight="1" thickBot="1">
      <c r="A140" s="13"/>
      <c r="B140" s="14" t="s">
        <v>74</v>
      </c>
      <c r="C140" s="15">
        <v>992</v>
      </c>
      <c r="D140" s="16" t="s">
        <v>33</v>
      </c>
      <c r="E140" s="16" t="s">
        <v>54</v>
      </c>
      <c r="F140" s="16" t="s">
        <v>149</v>
      </c>
      <c r="G140" s="16" t="s">
        <v>150</v>
      </c>
      <c r="H140" s="16"/>
      <c r="I140" s="17"/>
      <c r="J140" s="16" t="s">
        <v>10</v>
      </c>
      <c r="K140" s="19">
        <v>1890000</v>
      </c>
      <c r="L140" s="19">
        <f t="shared" ref="L140" si="26">K140</f>
        <v>1890000</v>
      </c>
      <c r="N140" s="36"/>
    </row>
    <row r="141" spans="1:14" s="12" customFormat="1" ht="15.95" customHeight="1" thickBot="1">
      <c r="A141" s="6"/>
      <c r="B141" s="7" t="s">
        <v>74</v>
      </c>
      <c r="C141" s="8">
        <v>992</v>
      </c>
      <c r="D141" s="5" t="s">
        <v>33</v>
      </c>
      <c r="E141" s="47" t="s">
        <v>170</v>
      </c>
      <c r="F141" s="5" t="s">
        <v>166</v>
      </c>
      <c r="G141" s="5" t="s">
        <v>9</v>
      </c>
      <c r="H141" s="5"/>
      <c r="I141" s="9"/>
      <c r="J141" s="5" t="s">
        <v>10</v>
      </c>
      <c r="K141" s="10">
        <f>K142</f>
        <v>6074800</v>
      </c>
      <c r="L141" s="10">
        <f t="shared" ref="L141:L142" si="27">K141</f>
        <v>6074800</v>
      </c>
      <c r="N141" s="35"/>
    </row>
    <row r="142" spans="1:14" s="18" customFormat="1" ht="15.95" customHeight="1" thickBot="1">
      <c r="A142" s="13"/>
      <c r="B142" s="14" t="s">
        <v>74</v>
      </c>
      <c r="C142" s="15">
        <v>992</v>
      </c>
      <c r="D142" s="16" t="s">
        <v>33</v>
      </c>
      <c r="E142" s="48" t="s">
        <v>170</v>
      </c>
      <c r="F142" s="16" t="s">
        <v>126</v>
      </c>
      <c r="G142" s="16" t="s">
        <v>105</v>
      </c>
      <c r="H142" s="16"/>
      <c r="I142" s="17"/>
      <c r="J142" s="48" t="s">
        <v>10</v>
      </c>
      <c r="K142" s="19">
        <v>6074800</v>
      </c>
      <c r="L142" s="19">
        <f t="shared" si="27"/>
        <v>6074800</v>
      </c>
      <c r="N142" s="36"/>
    </row>
    <row r="143" spans="1:14" s="12" customFormat="1" ht="15.95" hidden="1" customHeight="1" thickBot="1">
      <c r="A143" s="6"/>
      <c r="B143" s="7" t="s">
        <v>74</v>
      </c>
      <c r="C143" s="8">
        <v>992</v>
      </c>
      <c r="D143" s="5" t="s">
        <v>33</v>
      </c>
      <c r="E143" s="5" t="s">
        <v>55</v>
      </c>
      <c r="F143" s="5" t="s">
        <v>166</v>
      </c>
      <c r="G143" s="5" t="s">
        <v>102</v>
      </c>
      <c r="H143" s="5"/>
      <c r="I143" s="9"/>
      <c r="J143" s="5" t="s">
        <v>10</v>
      </c>
      <c r="K143" s="10">
        <f>K144</f>
        <v>0</v>
      </c>
      <c r="L143" s="10">
        <f t="shared" si="22"/>
        <v>0</v>
      </c>
      <c r="N143" s="35"/>
    </row>
    <row r="144" spans="1:14" s="20" customFormat="1" ht="15.95" hidden="1" customHeight="1" thickBot="1">
      <c r="A144" s="44"/>
      <c r="B144" s="45" t="s">
        <v>74</v>
      </c>
      <c r="C144" s="15">
        <v>992</v>
      </c>
      <c r="D144" s="16" t="s">
        <v>33</v>
      </c>
      <c r="E144" s="16" t="s">
        <v>55</v>
      </c>
      <c r="F144" s="16" t="s">
        <v>126</v>
      </c>
      <c r="G144" s="16" t="s">
        <v>102</v>
      </c>
      <c r="H144" s="16"/>
      <c r="I144" s="17"/>
      <c r="J144" s="16" t="s">
        <v>10</v>
      </c>
      <c r="K144" s="19">
        <v>0</v>
      </c>
      <c r="L144" s="19">
        <f t="shared" ref="L144" si="28">K144</f>
        <v>0</v>
      </c>
      <c r="N144" s="36"/>
    </row>
    <row r="145" spans="1:14" s="12" customFormat="1" ht="15.95" customHeight="1" thickBot="1">
      <c r="A145" s="6"/>
      <c r="B145" s="7" t="s">
        <v>74</v>
      </c>
      <c r="C145" s="8">
        <v>992</v>
      </c>
      <c r="D145" s="5" t="s">
        <v>33</v>
      </c>
      <c r="E145" s="5" t="s">
        <v>56</v>
      </c>
      <c r="F145" s="5" t="s">
        <v>155</v>
      </c>
      <c r="G145" s="5" t="s">
        <v>9</v>
      </c>
      <c r="H145" s="5"/>
      <c r="I145" s="9"/>
      <c r="J145" s="5" t="s">
        <v>10</v>
      </c>
      <c r="K145" s="10">
        <f>SUM(K146:K148)</f>
        <v>60000</v>
      </c>
      <c r="L145" s="10">
        <f t="shared" si="22"/>
        <v>60000</v>
      </c>
      <c r="N145" s="35"/>
    </row>
    <row r="146" spans="1:14" s="18" customFormat="1" ht="15.95" hidden="1" customHeight="1" thickBot="1">
      <c r="A146" s="13"/>
      <c r="B146" s="14" t="s">
        <v>74</v>
      </c>
      <c r="C146" s="15">
        <v>992</v>
      </c>
      <c r="D146" s="16" t="s">
        <v>33</v>
      </c>
      <c r="E146" s="16" t="s">
        <v>56</v>
      </c>
      <c r="F146" s="16" t="s">
        <v>81</v>
      </c>
      <c r="G146" s="16" t="s">
        <v>100</v>
      </c>
      <c r="H146" s="16"/>
      <c r="I146" s="17"/>
      <c r="J146" s="16" t="s">
        <v>10</v>
      </c>
      <c r="K146" s="46">
        <v>0</v>
      </c>
      <c r="L146" s="19">
        <f t="shared" si="22"/>
        <v>0</v>
      </c>
      <c r="N146" s="36"/>
    </row>
    <row r="147" spans="1:14" s="18" customFormat="1" ht="15.95" customHeight="1" thickBot="1">
      <c r="A147" s="13"/>
      <c r="B147" s="14" t="s">
        <v>74</v>
      </c>
      <c r="C147" s="15">
        <v>992</v>
      </c>
      <c r="D147" s="16" t="s">
        <v>33</v>
      </c>
      <c r="E147" s="16" t="s">
        <v>56</v>
      </c>
      <c r="F147" s="16" t="s">
        <v>81</v>
      </c>
      <c r="G147" s="16" t="s">
        <v>101</v>
      </c>
      <c r="H147" s="16"/>
      <c r="I147" s="17"/>
      <c r="J147" s="16" t="s">
        <v>10</v>
      </c>
      <c r="K147" s="19">
        <v>50000</v>
      </c>
      <c r="L147" s="19">
        <f t="shared" ref="L147" si="29">K147</f>
        <v>50000</v>
      </c>
      <c r="N147" s="36"/>
    </row>
    <row r="148" spans="1:14" s="18" customFormat="1" ht="15.95" customHeight="1" thickBot="1">
      <c r="A148" s="13"/>
      <c r="B148" s="14" t="s">
        <v>74</v>
      </c>
      <c r="C148" s="15">
        <v>992</v>
      </c>
      <c r="D148" s="16" t="s">
        <v>33</v>
      </c>
      <c r="E148" s="16" t="s">
        <v>56</v>
      </c>
      <c r="F148" s="16" t="s">
        <v>81</v>
      </c>
      <c r="G148" s="16" t="s">
        <v>102</v>
      </c>
      <c r="H148" s="16"/>
      <c r="I148" s="17"/>
      <c r="J148" s="16" t="s">
        <v>10</v>
      </c>
      <c r="K148" s="19">
        <v>10000</v>
      </c>
      <c r="L148" s="19">
        <f t="shared" si="22"/>
        <v>10000</v>
      </c>
      <c r="N148" s="36"/>
    </row>
    <row r="149" spans="1:14" s="12" customFormat="1" ht="15.95" customHeight="1" thickBot="1">
      <c r="A149" s="6"/>
      <c r="B149" s="7" t="s">
        <v>74</v>
      </c>
      <c r="C149" s="8">
        <v>992</v>
      </c>
      <c r="D149" s="5" t="s">
        <v>33</v>
      </c>
      <c r="E149" s="5" t="s">
        <v>56</v>
      </c>
      <c r="F149" s="5" t="s">
        <v>165</v>
      </c>
      <c r="G149" s="5" t="s">
        <v>9</v>
      </c>
      <c r="H149" s="5"/>
      <c r="I149" s="9"/>
      <c r="J149" s="5" t="s">
        <v>10</v>
      </c>
      <c r="K149" s="10">
        <f>K150</f>
        <v>2960000</v>
      </c>
      <c r="L149" s="10">
        <f>K149</f>
        <v>2960000</v>
      </c>
      <c r="N149" s="35"/>
    </row>
    <row r="150" spans="1:14" s="18" customFormat="1" ht="15.95" customHeight="1" thickBot="1">
      <c r="A150" s="13"/>
      <c r="B150" s="14" t="s">
        <v>74</v>
      </c>
      <c r="C150" s="15">
        <v>992</v>
      </c>
      <c r="D150" s="16" t="s">
        <v>33</v>
      </c>
      <c r="E150" s="16" t="s">
        <v>56</v>
      </c>
      <c r="F150" s="16" t="s">
        <v>149</v>
      </c>
      <c r="G150" s="16" t="s">
        <v>150</v>
      </c>
      <c r="H150" s="16"/>
      <c r="I150" s="17"/>
      <c r="J150" s="16" t="s">
        <v>10</v>
      </c>
      <c r="K150" s="19">
        <v>2960000</v>
      </c>
      <c r="L150" s="19">
        <f>K150</f>
        <v>2960000</v>
      </c>
      <c r="N150" s="36"/>
    </row>
    <row r="151" spans="1:14" s="12" customFormat="1" ht="15.95" customHeight="1" thickBot="1">
      <c r="A151" s="6"/>
      <c r="B151" s="7" t="s">
        <v>74</v>
      </c>
      <c r="C151" s="8">
        <v>992</v>
      </c>
      <c r="D151" s="5" t="s">
        <v>33</v>
      </c>
      <c r="E151" s="5" t="s">
        <v>134</v>
      </c>
      <c r="F151" s="5" t="s">
        <v>16</v>
      </c>
      <c r="G151" s="5" t="s">
        <v>9</v>
      </c>
      <c r="H151" s="5"/>
      <c r="I151" s="9"/>
      <c r="J151" s="5" t="s">
        <v>10</v>
      </c>
      <c r="K151" s="10">
        <f>K153+K152</f>
        <v>45000</v>
      </c>
      <c r="L151" s="10">
        <f t="shared" ref="L151:L153" si="30">K151</f>
        <v>45000</v>
      </c>
      <c r="N151" s="35"/>
    </row>
    <row r="152" spans="1:14" s="20" customFormat="1" ht="15.95" customHeight="1" thickBot="1">
      <c r="A152" s="44"/>
      <c r="B152" s="45" t="s">
        <v>74</v>
      </c>
      <c r="C152" s="15">
        <v>992</v>
      </c>
      <c r="D152" s="16" t="s">
        <v>33</v>
      </c>
      <c r="E152" s="16" t="s">
        <v>134</v>
      </c>
      <c r="F152" s="16" t="s">
        <v>81</v>
      </c>
      <c r="G152" s="16" t="s">
        <v>102</v>
      </c>
      <c r="H152" s="16"/>
      <c r="I152" s="17"/>
      <c r="J152" s="16" t="s">
        <v>10</v>
      </c>
      <c r="K152" s="19">
        <v>35000</v>
      </c>
      <c r="L152" s="19">
        <f t="shared" ref="L152" si="31">K152</f>
        <v>35000</v>
      </c>
      <c r="N152" s="36"/>
    </row>
    <row r="153" spans="1:14" s="20" customFormat="1" ht="15.95" customHeight="1" thickBot="1">
      <c r="A153" s="44"/>
      <c r="B153" s="45" t="s">
        <v>74</v>
      </c>
      <c r="C153" s="15">
        <v>992</v>
      </c>
      <c r="D153" s="16" t="s">
        <v>33</v>
      </c>
      <c r="E153" s="16" t="s">
        <v>134</v>
      </c>
      <c r="F153" s="16" t="s">
        <v>126</v>
      </c>
      <c r="G153" s="16" t="s">
        <v>207</v>
      </c>
      <c r="H153" s="16"/>
      <c r="I153" s="17"/>
      <c r="J153" s="16" t="s">
        <v>10</v>
      </c>
      <c r="K153" s="19">
        <v>10000</v>
      </c>
      <c r="L153" s="19">
        <f t="shared" si="30"/>
        <v>10000</v>
      </c>
      <c r="N153" s="36"/>
    </row>
    <row r="154" spans="1:14" s="12" customFormat="1" ht="15.95" customHeight="1" thickBot="1">
      <c r="A154" s="6"/>
      <c r="B154" s="7" t="s">
        <v>74</v>
      </c>
      <c r="C154" s="8">
        <v>992</v>
      </c>
      <c r="D154" s="5" t="s">
        <v>33</v>
      </c>
      <c r="E154" s="5" t="s">
        <v>128</v>
      </c>
      <c r="F154" s="5" t="s">
        <v>166</v>
      </c>
      <c r="G154" s="5" t="s">
        <v>9</v>
      </c>
      <c r="H154" s="5"/>
      <c r="I154" s="9"/>
      <c r="J154" s="5" t="s">
        <v>171</v>
      </c>
      <c r="K154" s="10">
        <f>SUM(K155:K156)</f>
        <v>18193000</v>
      </c>
      <c r="L154" s="10">
        <f t="shared" ref="L154:L156" si="32">K154</f>
        <v>18193000</v>
      </c>
      <c r="N154" s="35"/>
    </row>
    <row r="155" spans="1:14" s="20" customFormat="1" ht="15.95" customHeight="1" thickBot="1">
      <c r="A155" s="44"/>
      <c r="B155" s="45" t="s">
        <v>74</v>
      </c>
      <c r="C155" s="15">
        <v>992</v>
      </c>
      <c r="D155" s="16" t="s">
        <v>33</v>
      </c>
      <c r="E155" s="48" t="s">
        <v>128</v>
      </c>
      <c r="F155" s="16" t="s">
        <v>126</v>
      </c>
      <c r="G155" s="16" t="s">
        <v>207</v>
      </c>
      <c r="H155" s="16"/>
      <c r="I155" s="17"/>
      <c r="J155" s="48" t="s">
        <v>190</v>
      </c>
      <c r="K155" s="19">
        <v>376300</v>
      </c>
      <c r="L155" s="19">
        <f t="shared" ref="L155" si="33">K155</f>
        <v>376300</v>
      </c>
      <c r="N155" s="36"/>
    </row>
    <row r="156" spans="1:14" s="20" customFormat="1" ht="15.95" customHeight="1" thickBot="1">
      <c r="A156" s="44"/>
      <c r="B156" s="45" t="s">
        <v>74</v>
      </c>
      <c r="C156" s="15">
        <v>992</v>
      </c>
      <c r="D156" s="16" t="s">
        <v>33</v>
      </c>
      <c r="E156" s="48" t="s">
        <v>128</v>
      </c>
      <c r="F156" s="16" t="s">
        <v>126</v>
      </c>
      <c r="G156" s="16" t="s">
        <v>105</v>
      </c>
      <c r="H156" s="16"/>
      <c r="I156" s="17"/>
      <c r="J156" s="48" t="s">
        <v>190</v>
      </c>
      <c r="K156" s="19">
        <v>17816700</v>
      </c>
      <c r="L156" s="19">
        <f t="shared" si="32"/>
        <v>17816700</v>
      </c>
      <c r="N156" s="36"/>
    </row>
    <row r="157" spans="1:14" s="12" customFormat="1" ht="15.95" customHeight="1" thickBot="1">
      <c r="A157" s="6"/>
      <c r="B157" s="7" t="s">
        <v>74</v>
      </c>
      <c r="C157" s="8">
        <v>992</v>
      </c>
      <c r="D157" s="5" t="s">
        <v>34</v>
      </c>
      <c r="E157" s="5" t="s">
        <v>17</v>
      </c>
      <c r="F157" s="5" t="s">
        <v>16</v>
      </c>
      <c r="G157" s="5" t="s">
        <v>9</v>
      </c>
      <c r="H157" s="5"/>
      <c r="I157" s="9"/>
      <c r="J157" s="5" t="s">
        <v>10</v>
      </c>
      <c r="K157" s="10">
        <f>K158+K161+K163+K173+K175+K178+K181+K171+K169</f>
        <v>34729700</v>
      </c>
      <c r="L157" s="10">
        <f t="shared" si="22"/>
        <v>34729700</v>
      </c>
      <c r="N157" s="35"/>
    </row>
    <row r="158" spans="1:14" s="12" customFormat="1" ht="15.95" customHeight="1" thickBot="1">
      <c r="A158" s="6"/>
      <c r="B158" s="7" t="s">
        <v>74</v>
      </c>
      <c r="C158" s="8">
        <v>992</v>
      </c>
      <c r="D158" s="5" t="s">
        <v>34</v>
      </c>
      <c r="E158" s="5" t="s">
        <v>57</v>
      </c>
      <c r="F158" s="5" t="s">
        <v>155</v>
      </c>
      <c r="G158" s="5" t="s">
        <v>9</v>
      </c>
      <c r="H158" s="5"/>
      <c r="I158" s="9"/>
      <c r="J158" s="5" t="s">
        <v>10</v>
      </c>
      <c r="K158" s="10">
        <f>K159+K160</f>
        <v>2450000</v>
      </c>
      <c r="L158" s="10">
        <f t="shared" si="22"/>
        <v>2450000</v>
      </c>
      <c r="N158" s="35"/>
    </row>
    <row r="159" spans="1:14" s="18" customFormat="1" ht="15.95" customHeight="1" thickBot="1">
      <c r="A159" s="13"/>
      <c r="B159" s="14" t="s">
        <v>74</v>
      </c>
      <c r="C159" s="15">
        <v>992</v>
      </c>
      <c r="D159" s="16" t="s">
        <v>34</v>
      </c>
      <c r="E159" s="16" t="s">
        <v>57</v>
      </c>
      <c r="F159" s="16" t="s">
        <v>81</v>
      </c>
      <c r="G159" s="16" t="s">
        <v>101</v>
      </c>
      <c r="H159" s="16"/>
      <c r="I159" s="17"/>
      <c r="J159" s="16" t="s">
        <v>10</v>
      </c>
      <c r="K159" s="19">
        <v>2450000</v>
      </c>
      <c r="L159" s="19">
        <f t="shared" si="22"/>
        <v>2450000</v>
      </c>
      <c r="N159" s="36"/>
    </row>
    <row r="160" spans="1:14" s="18" customFormat="1" ht="15.95" hidden="1" customHeight="1" thickBot="1">
      <c r="A160" s="13"/>
      <c r="B160" s="14" t="s">
        <v>74</v>
      </c>
      <c r="C160" s="15">
        <v>992</v>
      </c>
      <c r="D160" s="16" t="s">
        <v>34</v>
      </c>
      <c r="E160" s="16" t="s">
        <v>57</v>
      </c>
      <c r="F160" s="16" t="s">
        <v>81</v>
      </c>
      <c r="G160" s="16" t="s">
        <v>102</v>
      </c>
      <c r="H160" s="16"/>
      <c r="I160" s="17"/>
      <c r="J160" s="16" t="s">
        <v>10</v>
      </c>
      <c r="K160" s="19">
        <v>0</v>
      </c>
      <c r="L160" s="19">
        <f t="shared" si="22"/>
        <v>0</v>
      </c>
      <c r="N160" s="36"/>
    </row>
    <row r="161" spans="1:14" s="12" customFormat="1" ht="15.95" customHeight="1" thickBot="1">
      <c r="A161" s="6"/>
      <c r="B161" s="7" t="s">
        <v>74</v>
      </c>
      <c r="C161" s="8">
        <v>992</v>
      </c>
      <c r="D161" s="5" t="s">
        <v>34</v>
      </c>
      <c r="E161" s="5" t="s">
        <v>58</v>
      </c>
      <c r="F161" s="5" t="s">
        <v>155</v>
      </c>
      <c r="G161" s="5" t="s">
        <v>9</v>
      </c>
      <c r="H161" s="5"/>
      <c r="I161" s="9"/>
      <c r="J161" s="5" t="s">
        <v>10</v>
      </c>
      <c r="K161" s="10">
        <f>K162</f>
        <v>12680000</v>
      </c>
      <c r="L161" s="10">
        <f t="shared" ref="L161" si="34">K161</f>
        <v>12680000</v>
      </c>
      <c r="N161" s="35"/>
    </row>
    <row r="162" spans="1:14" s="20" customFormat="1" ht="15.95" customHeight="1" thickBot="1">
      <c r="A162" s="44"/>
      <c r="B162" s="45" t="s">
        <v>74</v>
      </c>
      <c r="C162" s="15">
        <v>992</v>
      </c>
      <c r="D162" s="16" t="s">
        <v>34</v>
      </c>
      <c r="E162" s="16" t="s">
        <v>58</v>
      </c>
      <c r="F162" s="16" t="s">
        <v>81</v>
      </c>
      <c r="G162" s="16" t="s">
        <v>100</v>
      </c>
      <c r="H162" s="16"/>
      <c r="I162" s="17"/>
      <c r="J162" s="16" t="s">
        <v>10</v>
      </c>
      <c r="K162" s="19">
        <v>12680000</v>
      </c>
      <c r="L162" s="19">
        <f t="shared" si="22"/>
        <v>12680000</v>
      </c>
      <c r="N162" s="36"/>
    </row>
    <row r="163" spans="1:14" s="12" customFormat="1" ht="15.95" customHeight="1" thickBot="1">
      <c r="A163" s="6"/>
      <c r="B163" s="7" t="s">
        <v>74</v>
      </c>
      <c r="C163" s="8">
        <v>992</v>
      </c>
      <c r="D163" s="5" t="s">
        <v>34</v>
      </c>
      <c r="E163" s="5" t="s">
        <v>59</v>
      </c>
      <c r="F163" s="5" t="s">
        <v>155</v>
      </c>
      <c r="G163" s="5" t="s">
        <v>9</v>
      </c>
      <c r="H163" s="5"/>
      <c r="I163" s="9"/>
      <c r="J163" s="5" t="s">
        <v>10</v>
      </c>
      <c r="K163" s="10">
        <f>SUM(K164:K168)</f>
        <v>7538000</v>
      </c>
      <c r="L163" s="10">
        <f t="shared" si="22"/>
        <v>7538000</v>
      </c>
      <c r="N163" s="35"/>
    </row>
    <row r="164" spans="1:14" s="20" customFormat="1" ht="15.95" customHeight="1" thickBot="1">
      <c r="A164" s="44"/>
      <c r="B164" s="45" t="s">
        <v>74</v>
      </c>
      <c r="C164" s="15">
        <v>992</v>
      </c>
      <c r="D164" s="16" t="s">
        <v>34</v>
      </c>
      <c r="E164" s="16" t="s">
        <v>59</v>
      </c>
      <c r="F164" s="16" t="s">
        <v>81</v>
      </c>
      <c r="G164" s="16" t="s">
        <v>100</v>
      </c>
      <c r="H164" s="16"/>
      <c r="I164" s="17"/>
      <c r="J164" s="16" t="s">
        <v>10</v>
      </c>
      <c r="K164" s="19">
        <v>2736700</v>
      </c>
      <c r="L164" s="19">
        <f t="shared" ref="L164:L165" si="35">K164</f>
        <v>2736700</v>
      </c>
      <c r="N164" s="36"/>
    </row>
    <row r="165" spans="1:14" s="20" customFormat="1" ht="15.95" customHeight="1" thickBot="1">
      <c r="A165" s="44"/>
      <c r="B165" s="45" t="s">
        <v>74</v>
      </c>
      <c r="C165" s="15">
        <v>992</v>
      </c>
      <c r="D165" s="16" t="s">
        <v>34</v>
      </c>
      <c r="E165" s="16" t="s">
        <v>59</v>
      </c>
      <c r="F165" s="16" t="s">
        <v>81</v>
      </c>
      <c r="G165" s="16" t="s">
        <v>101</v>
      </c>
      <c r="H165" s="16"/>
      <c r="I165" s="17"/>
      <c r="J165" s="16" t="s">
        <v>10</v>
      </c>
      <c r="K165" s="19">
        <v>2065800</v>
      </c>
      <c r="L165" s="19">
        <f t="shared" si="35"/>
        <v>2065800</v>
      </c>
      <c r="N165" s="36"/>
    </row>
    <row r="166" spans="1:14" s="20" customFormat="1" ht="15" customHeight="1" thickBot="1">
      <c r="A166" s="44"/>
      <c r="B166" s="45" t="s">
        <v>74</v>
      </c>
      <c r="C166" s="15">
        <v>992</v>
      </c>
      <c r="D166" s="16" t="s">
        <v>34</v>
      </c>
      <c r="E166" s="16" t="s">
        <v>59</v>
      </c>
      <c r="F166" s="16" t="s">
        <v>81</v>
      </c>
      <c r="G166" s="16" t="s">
        <v>102</v>
      </c>
      <c r="H166" s="16"/>
      <c r="I166" s="17"/>
      <c r="J166" s="16" t="s">
        <v>10</v>
      </c>
      <c r="K166" s="19">
        <v>493800</v>
      </c>
      <c r="L166" s="19">
        <f t="shared" ref="L166:L172" si="36">K166</f>
        <v>493800</v>
      </c>
      <c r="N166" s="36"/>
    </row>
    <row r="167" spans="1:14" s="20" customFormat="1" ht="15.95" customHeight="1" thickBot="1">
      <c r="A167" s="44"/>
      <c r="B167" s="45" t="s">
        <v>74</v>
      </c>
      <c r="C167" s="15">
        <v>992</v>
      </c>
      <c r="D167" s="16" t="s">
        <v>34</v>
      </c>
      <c r="E167" s="16" t="s">
        <v>59</v>
      </c>
      <c r="F167" s="16" t="s">
        <v>81</v>
      </c>
      <c r="G167" s="16" t="s">
        <v>105</v>
      </c>
      <c r="H167" s="16"/>
      <c r="I167" s="17"/>
      <c r="J167" s="16" t="s">
        <v>10</v>
      </c>
      <c r="K167" s="19">
        <v>2036700</v>
      </c>
      <c r="L167" s="19">
        <f t="shared" ref="L167" si="37">K167</f>
        <v>2036700</v>
      </c>
      <c r="N167" s="36"/>
    </row>
    <row r="168" spans="1:14" s="20" customFormat="1" ht="15.95" customHeight="1" thickBot="1">
      <c r="A168" s="44"/>
      <c r="B168" s="45" t="s">
        <v>74</v>
      </c>
      <c r="C168" s="15">
        <v>992</v>
      </c>
      <c r="D168" s="16" t="s">
        <v>34</v>
      </c>
      <c r="E168" s="16" t="s">
        <v>59</v>
      </c>
      <c r="F168" s="16" t="s">
        <v>81</v>
      </c>
      <c r="G168" s="16" t="s">
        <v>162</v>
      </c>
      <c r="H168" s="16"/>
      <c r="I168" s="17"/>
      <c r="J168" s="16" t="s">
        <v>10</v>
      </c>
      <c r="K168" s="19">
        <v>205000</v>
      </c>
      <c r="L168" s="19">
        <f t="shared" si="36"/>
        <v>205000</v>
      </c>
      <c r="N168" s="36"/>
    </row>
    <row r="169" spans="1:14" s="12" customFormat="1" ht="15.95" customHeight="1" thickBot="1">
      <c r="A169" s="6"/>
      <c r="B169" s="7" t="s">
        <v>74</v>
      </c>
      <c r="C169" s="8">
        <v>992</v>
      </c>
      <c r="D169" s="5" t="s">
        <v>34</v>
      </c>
      <c r="E169" s="5" t="s">
        <v>59</v>
      </c>
      <c r="F169" s="5" t="s">
        <v>165</v>
      </c>
      <c r="G169" s="5" t="s">
        <v>9</v>
      </c>
      <c r="H169" s="5"/>
      <c r="I169" s="9"/>
      <c r="J169" s="5" t="s">
        <v>10</v>
      </c>
      <c r="K169" s="10">
        <f>K170</f>
        <v>7200000</v>
      </c>
      <c r="L169" s="10">
        <f>K169</f>
        <v>7200000</v>
      </c>
      <c r="N169" s="35"/>
    </row>
    <row r="170" spans="1:14" s="18" customFormat="1" ht="15.95" customHeight="1" thickBot="1">
      <c r="A170" s="13"/>
      <c r="B170" s="14" t="s">
        <v>74</v>
      </c>
      <c r="C170" s="15">
        <v>992</v>
      </c>
      <c r="D170" s="16" t="s">
        <v>34</v>
      </c>
      <c r="E170" s="16" t="s">
        <v>59</v>
      </c>
      <c r="F170" s="16" t="s">
        <v>149</v>
      </c>
      <c r="G170" s="16" t="s">
        <v>150</v>
      </c>
      <c r="H170" s="16"/>
      <c r="I170" s="17"/>
      <c r="J170" s="16" t="s">
        <v>10</v>
      </c>
      <c r="K170" s="19">
        <v>7200000</v>
      </c>
      <c r="L170" s="19">
        <f>K170</f>
        <v>7200000</v>
      </c>
      <c r="N170" s="36"/>
    </row>
    <row r="171" spans="1:14" s="12" customFormat="1" ht="15.95" customHeight="1" thickBot="1">
      <c r="A171" s="6"/>
      <c r="B171" s="7" t="s">
        <v>74</v>
      </c>
      <c r="C171" s="8">
        <v>992</v>
      </c>
      <c r="D171" s="5" t="s">
        <v>34</v>
      </c>
      <c r="E171" s="5" t="s">
        <v>205</v>
      </c>
      <c r="F171" s="5" t="s">
        <v>155</v>
      </c>
      <c r="G171" s="5" t="s">
        <v>9</v>
      </c>
      <c r="H171" s="5"/>
      <c r="I171" s="9"/>
      <c r="J171" s="5" t="s">
        <v>10</v>
      </c>
      <c r="K171" s="10">
        <f>K172</f>
        <v>318700</v>
      </c>
      <c r="L171" s="10">
        <f t="shared" si="36"/>
        <v>318700</v>
      </c>
      <c r="N171" s="35"/>
    </row>
    <row r="172" spans="1:14" s="20" customFormat="1" ht="15.95" customHeight="1" thickBot="1">
      <c r="A172" s="44"/>
      <c r="B172" s="45" t="s">
        <v>74</v>
      </c>
      <c r="C172" s="15">
        <v>992</v>
      </c>
      <c r="D172" s="16" t="s">
        <v>34</v>
      </c>
      <c r="E172" s="16" t="s">
        <v>205</v>
      </c>
      <c r="F172" s="16" t="s">
        <v>81</v>
      </c>
      <c r="G172" s="16" t="s">
        <v>105</v>
      </c>
      <c r="H172" s="16"/>
      <c r="I172" s="17"/>
      <c r="J172" s="16" t="s">
        <v>10</v>
      </c>
      <c r="K172" s="19">
        <v>318700</v>
      </c>
      <c r="L172" s="19">
        <f t="shared" si="36"/>
        <v>318700</v>
      </c>
      <c r="N172" s="36"/>
    </row>
    <row r="173" spans="1:14" s="12" customFormat="1" ht="15.95" customHeight="1" thickBot="1">
      <c r="A173" s="6"/>
      <c r="B173" s="7" t="s">
        <v>74</v>
      </c>
      <c r="C173" s="8">
        <v>992</v>
      </c>
      <c r="D173" s="5" t="s">
        <v>34</v>
      </c>
      <c r="E173" s="5" t="s">
        <v>109</v>
      </c>
      <c r="F173" s="5" t="s">
        <v>155</v>
      </c>
      <c r="G173" s="5" t="s">
        <v>9</v>
      </c>
      <c r="H173" s="5"/>
      <c r="I173" s="9"/>
      <c r="J173" s="5" t="s">
        <v>10</v>
      </c>
      <c r="K173" s="10">
        <f>SUM(K174:K174)</f>
        <v>120000</v>
      </c>
      <c r="L173" s="10">
        <f t="shared" ref="L173" si="38">K173</f>
        <v>120000</v>
      </c>
      <c r="N173" s="35"/>
    </row>
    <row r="174" spans="1:14" s="20" customFormat="1" ht="15.95" customHeight="1" thickBot="1">
      <c r="A174" s="44"/>
      <c r="B174" s="45" t="s">
        <v>74</v>
      </c>
      <c r="C174" s="15">
        <v>992</v>
      </c>
      <c r="D174" s="16" t="s">
        <v>34</v>
      </c>
      <c r="E174" s="16" t="s">
        <v>109</v>
      </c>
      <c r="F174" s="16" t="s">
        <v>81</v>
      </c>
      <c r="G174" s="16" t="s">
        <v>102</v>
      </c>
      <c r="H174" s="16"/>
      <c r="I174" s="17"/>
      <c r="J174" s="16" t="s">
        <v>10</v>
      </c>
      <c r="K174" s="19">
        <v>120000</v>
      </c>
      <c r="L174" s="19">
        <f t="shared" si="22"/>
        <v>120000</v>
      </c>
      <c r="N174" s="36"/>
    </row>
    <row r="175" spans="1:14" s="12" customFormat="1" ht="15.95" customHeight="1" thickBot="1">
      <c r="A175" s="6"/>
      <c r="B175" s="7" t="s">
        <v>74</v>
      </c>
      <c r="C175" s="8">
        <v>992</v>
      </c>
      <c r="D175" s="5" t="s">
        <v>34</v>
      </c>
      <c r="E175" s="5" t="s">
        <v>135</v>
      </c>
      <c r="F175" s="5" t="s">
        <v>155</v>
      </c>
      <c r="G175" s="5" t="s">
        <v>9</v>
      </c>
      <c r="H175" s="5"/>
      <c r="I175" s="9"/>
      <c r="J175" s="5" t="s">
        <v>10</v>
      </c>
      <c r="K175" s="10">
        <f>SUM(K176:K177)</f>
        <v>4423000</v>
      </c>
      <c r="L175" s="10">
        <f t="shared" si="22"/>
        <v>4423000</v>
      </c>
      <c r="N175" s="35"/>
    </row>
    <row r="176" spans="1:14" s="20" customFormat="1" ht="15.95" customHeight="1" thickBot="1">
      <c r="A176" s="44"/>
      <c r="B176" s="45" t="s">
        <v>74</v>
      </c>
      <c r="C176" s="15">
        <v>992</v>
      </c>
      <c r="D176" s="16" t="s">
        <v>34</v>
      </c>
      <c r="E176" s="16" t="s">
        <v>135</v>
      </c>
      <c r="F176" s="16" t="s">
        <v>81</v>
      </c>
      <c r="G176" s="16" t="s">
        <v>101</v>
      </c>
      <c r="H176" s="16"/>
      <c r="I176" s="17"/>
      <c r="J176" s="16" t="s">
        <v>10</v>
      </c>
      <c r="K176" s="19">
        <f>3673000-135000</f>
        <v>3538000</v>
      </c>
      <c r="L176" s="19">
        <f t="shared" si="22"/>
        <v>3538000</v>
      </c>
      <c r="N176" s="36"/>
    </row>
    <row r="177" spans="1:14" s="20" customFormat="1" ht="15.95" customHeight="1" thickBot="1">
      <c r="A177" s="44"/>
      <c r="B177" s="45" t="s">
        <v>74</v>
      </c>
      <c r="C177" s="15">
        <v>992</v>
      </c>
      <c r="D177" s="16" t="s">
        <v>34</v>
      </c>
      <c r="E177" s="16" t="s">
        <v>135</v>
      </c>
      <c r="F177" s="16" t="s">
        <v>81</v>
      </c>
      <c r="G177" s="16" t="s">
        <v>102</v>
      </c>
      <c r="H177" s="16"/>
      <c r="I177" s="17"/>
      <c r="J177" s="16" t="s">
        <v>10</v>
      </c>
      <c r="K177" s="19">
        <f>750000+135000</f>
        <v>885000</v>
      </c>
      <c r="L177" s="19">
        <f t="shared" ref="L177:L178" si="39">K177</f>
        <v>885000</v>
      </c>
      <c r="N177" s="36"/>
    </row>
    <row r="178" spans="1:14" s="12" customFormat="1" ht="15.95" hidden="1" customHeight="1" thickBot="1">
      <c r="A178" s="6"/>
      <c r="B178" s="7" t="s">
        <v>74</v>
      </c>
      <c r="C178" s="8">
        <v>992</v>
      </c>
      <c r="D178" s="5" t="s">
        <v>34</v>
      </c>
      <c r="E178" s="5" t="s">
        <v>136</v>
      </c>
      <c r="F178" s="5" t="s">
        <v>81</v>
      </c>
      <c r="G178" s="5" t="s">
        <v>9</v>
      </c>
      <c r="H178" s="5"/>
      <c r="I178" s="9"/>
      <c r="J178" s="5" t="s">
        <v>10</v>
      </c>
      <c r="K178" s="10">
        <f>SUM(K179:K180)</f>
        <v>0</v>
      </c>
      <c r="L178" s="10">
        <f t="shared" si="39"/>
        <v>0</v>
      </c>
      <c r="N178" s="35"/>
    </row>
    <row r="179" spans="1:14" s="20" customFormat="1" ht="15.95" hidden="1" customHeight="1" thickBot="1">
      <c r="A179" s="44"/>
      <c r="B179" s="45" t="s">
        <v>74</v>
      </c>
      <c r="C179" s="15">
        <v>992</v>
      </c>
      <c r="D179" s="16" t="s">
        <v>34</v>
      </c>
      <c r="E179" s="16" t="s">
        <v>136</v>
      </c>
      <c r="F179" s="16" t="s">
        <v>81</v>
      </c>
      <c r="G179" s="16" t="s">
        <v>101</v>
      </c>
      <c r="H179" s="16"/>
      <c r="I179" s="17"/>
      <c r="J179" s="16" t="s">
        <v>10</v>
      </c>
      <c r="K179" s="19">
        <v>0</v>
      </c>
      <c r="L179" s="19">
        <f t="shared" ref="L179" si="40">K179</f>
        <v>0</v>
      </c>
      <c r="N179" s="36"/>
    </row>
    <row r="180" spans="1:14" s="20" customFormat="1" ht="15.95" hidden="1" customHeight="1" thickBot="1">
      <c r="A180" s="44"/>
      <c r="B180" s="45" t="s">
        <v>74</v>
      </c>
      <c r="C180" s="15">
        <v>992</v>
      </c>
      <c r="D180" s="16" t="s">
        <v>34</v>
      </c>
      <c r="E180" s="16" t="s">
        <v>136</v>
      </c>
      <c r="F180" s="16" t="s">
        <v>81</v>
      </c>
      <c r="G180" s="16" t="s">
        <v>102</v>
      </c>
      <c r="H180" s="16"/>
      <c r="I180" s="17"/>
      <c r="J180" s="16" t="s">
        <v>10</v>
      </c>
      <c r="K180" s="19">
        <v>0</v>
      </c>
      <c r="L180" s="19">
        <f t="shared" ref="L180" si="41">K180</f>
        <v>0</v>
      </c>
      <c r="N180" s="36"/>
    </row>
    <row r="181" spans="1:14" s="12" customFormat="1" ht="15.95" hidden="1" customHeight="1" thickBot="1">
      <c r="A181" s="6"/>
      <c r="B181" s="7" t="s">
        <v>74</v>
      </c>
      <c r="C181" s="8">
        <v>992</v>
      </c>
      <c r="D181" s="5" t="s">
        <v>34</v>
      </c>
      <c r="E181" s="5" t="s">
        <v>139</v>
      </c>
      <c r="F181" s="5" t="s">
        <v>81</v>
      </c>
      <c r="G181" s="5" t="s">
        <v>9</v>
      </c>
      <c r="H181" s="5"/>
      <c r="I181" s="9"/>
      <c r="J181" s="5" t="s">
        <v>130</v>
      </c>
      <c r="K181" s="10">
        <f>SUM(K182:K184)</f>
        <v>0</v>
      </c>
      <c r="L181" s="10">
        <f>K181</f>
        <v>0</v>
      </c>
      <c r="N181" s="35"/>
    </row>
    <row r="182" spans="1:14" s="20" customFormat="1" ht="15.95" hidden="1" customHeight="1" thickBot="1">
      <c r="A182" s="44"/>
      <c r="B182" s="45" t="s">
        <v>74</v>
      </c>
      <c r="C182" s="15">
        <v>992</v>
      </c>
      <c r="D182" s="16" t="s">
        <v>34</v>
      </c>
      <c r="E182" s="16" t="s">
        <v>139</v>
      </c>
      <c r="F182" s="16" t="s">
        <v>81</v>
      </c>
      <c r="G182" s="16" t="s">
        <v>101</v>
      </c>
      <c r="H182" s="16"/>
      <c r="I182" s="17"/>
      <c r="J182" s="16" t="s">
        <v>130</v>
      </c>
      <c r="K182" s="19">
        <v>0</v>
      </c>
      <c r="L182" s="19">
        <f t="shared" ref="L182" si="42">K182</f>
        <v>0</v>
      </c>
      <c r="N182" s="36"/>
    </row>
    <row r="183" spans="1:14" s="20" customFormat="1" ht="15.95" hidden="1" customHeight="1" thickBot="1">
      <c r="A183" s="44"/>
      <c r="B183" s="45" t="s">
        <v>74</v>
      </c>
      <c r="C183" s="15">
        <v>992</v>
      </c>
      <c r="D183" s="16" t="s">
        <v>34</v>
      </c>
      <c r="E183" s="16" t="s">
        <v>139</v>
      </c>
      <c r="F183" s="16" t="s">
        <v>81</v>
      </c>
      <c r="G183" s="16" t="s">
        <v>105</v>
      </c>
      <c r="H183" s="16"/>
      <c r="I183" s="17"/>
      <c r="J183" s="16" t="s">
        <v>130</v>
      </c>
      <c r="K183" s="19">
        <v>0</v>
      </c>
      <c r="L183" s="19">
        <f t="shared" ref="L183" si="43">K183</f>
        <v>0</v>
      </c>
      <c r="N183" s="36"/>
    </row>
    <row r="184" spans="1:14" s="20" customFormat="1" ht="15.95" hidden="1" customHeight="1" thickBot="1">
      <c r="A184" s="44"/>
      <c r="B184" s="45" t="s">
        <v>74</v>
      </c>
      <c r="C184" s="15">
        <v>992</v>
      </c>
      <c r="D184" s="16" t="s">
        <v>34</v>
      </c>
      <c r="E184" s="16" t="s">
        <v>139</v>
      </c>
      <c r="F184" s="16" t="s">
        <v>81</v>
      </c>
      <c r="G184" s="16" t="s">
        <v>103</v>
      </c>
      <c r="H184" s="16"/>
      <c r="I184" s="17"/>
      <c r="J184" s="16" t="s">
        <v>130</v>
      </c>
      <c r="K184" s="19">
        <v>0</v>
      </c>
      <c r="L184" s="19">
        <f t="shared" ref="L184" si="44">K184</f>
        <v>0</v>
      </c>
      <c r="N184" s="36"/>
    </row>
    <row r="185" spans="1:14" s="12" customFormat="1" ht="15.95" customHeight="1" thickBot="1">
      <c r="A185" s="6"/>
      <c r="B185" s="7" t="s">
        <v>74</v>
      </c>
      <c r="C185" s="8">
        <v>992</v>
      </c>
      <c r="D185" s="5" t="s">
        <v>35</v>
      </c>
      <c r="E185" s="5" t="s">
        <v>17</v>
      </c>
      <c r="F185" s="5" t="s">
        <v>16</v>
      </c>
      <c r="G185" s="5" t="s">
        <v>9</v>
      </c>
      <c r="H185" s="5"/>
      <c r="I185" s="9"/>
      <c r="J185" s="5" t="s">
        <v>10</v>
      </c>
      <c r="K185" s="10">
        <f>K186+K188</f>
        <v>41202100</v>
      </c>
      <c r="L185" s="10">
        <f t="shared" si="22"/>
        <v>41202100</v>
      </c>
      <c r="N185" s="35"/>
    </row>
    <row r="186" spans="1:14" s="12" customFormat="1" ht="15.95" customHeight="1" thickBot="1">
      <c r="A186" s="6"/>
      <c r="B186" s="7" t="s">
        <v>74</v>
      </c>
      <c r="C186" s="8">
        <v>992</v>
      </c>
      <c r="D186" s="5" t="s">
        <v>35</v>
      </c>
      <c r="E186" s="5" t="s">
        <v>56</v>
      </c>
      <c r="F186" s="5" t="s">
        <v>155</v>
      </c>
      <c r="G186" s="5" t="s">
        <v>9</v>
      </c>
      <c r="H186" s="5"/>
      <c r="I186" s="9"/>
      <c r="J186" s="5" t="s">
        <v>10</v>
      </c>
      <c r="K186" s="10">
        <f>K187</f>
        <v>57000</v>
      </c>
      <c r="L186" s="10">
        <f t="shared" si="22"/>
        <v>57000</v>
      </c>
      <c r="N186" s="35"/>
    </row>
    <row r="187" spans="1:14" s="18" customFormat="1" ht="15.95" customHeight="1" thickBot="1">
      <c r="A187" s="13"/>
      <c r="B187" s="14" t="s">
        <v>74</v>
      </c>
      <c r="C187" s="15">
        <v>992</v>
      </c>
      <c r="D187" s="16" t="s">
        <v>35</v>
      </c>
      <c r="E187" s="16" t="s">
        <v>56</v>
      </c>
      <c r="F187" s="16" t="s">
        <v>81</v>
      </c>
      <c r="G187" s="16" t="s">
        <v>101</v>
      </c>
      <c r="H187" s="16"/>
      <c r="I187" s="17"/>
      <c r="J187" s="16" t="s">
        <v>10</v>
      </c>
      <c r="K187" s="19">
        <v>57000</v>
      </c>
      <c r="L187" s="19">
        <f t="shared" ref="L187:L188" si="45">K187</f>
        <v>57000</v>
      </c>
      <c r="N187" s="36"/>
    </row>
    <row r="188" spans="1:14" s="12" customFormat="1" ht="15.95" customHeight="1" thickBot="1">
      <c r="A188" s="6"/>
      <c r="B188" s="7" t="s">
        <v>74</v>
      </c>
      <c r="C188" s="8">
        <v>992</v>
      </c>
      <c r="D188" s="5" t="s">
        <v>35</v>
      </c>
      <c r="E188" s="5" t="s">
        <v>60</v>
      </c>
      <c r="F188" s="5" t="s">
        <v>167</v>
      </c>
      <c r="G188" s="5" t="s">
        <v>9</v>
      </c>
      <c r="H188" s="5"/>
      <c r="I188" s="9"/>
      <c r="J188" s="5" t="s">
        <v>10</v>
      </c>
      <c r="K188" s="10">
        <f>K189</f>
        <v>41145100</v>
      </c>
      <c r="L188" s="10">
        <f t="shared" si="45"/>
        <v>41145100</v>
      </c>
      <c r="N188" s="35"/>
    </row>
    <row r="189" spans="1:14" s="18" customFormat="1" ht="15.95" customHeight="1" thickBot="1">
      <c r="A189" s="13"/>
      <c r="B189" s="14" t="s">
        <v>74</v>
      </c>
      <c r="C189" s="15">
        <v>992</v>
      </c>
      <c r="D189" s="16" t="s">
        <v>35</v>
      </c>
      <c r="E189" s="16" t="s">
        <v>60</v>
      </c>
      <c r="F189" s="16" t="s">
        <v>85</v>
      </c>
      <c r="G189" s="16" t="s">
        <v>106</v>
      </c>
      <c r="H189" s="16" t="s">
        <v>116</v>
      </c>
      <c r="I189" s="17"/>
      <c r="J189" s="16" t="s">
        <v>10</v>
      </c>
      <c r="K189" s="19">
        <v>41145100</v>
      </c>
      <c r="L189" s="10">
        <f t="shared" si="22"/>
        <v>41145100</v>
      </c>
      <c r="N189" s="36"/>
    </row>
    <row r="190" spans="1:14" s="12" customFormat="1" ht="15.95" customHeight="1" thickBot="1">
      <c r="A190" s="6"/>
      <c r="B190" s="7" t="s">
        <v>74</v>
      </c>
      <c r="C190" s="8">
        <v>992</v>
      </c>
      <c r="D190" s="5" t="s">
        <v>168</v>
      </c>
      <c r="E190" s="5" t="s">
        <v>17</v>
      </c>
      <c r="F190" s="5" t="s">
        <v>16</v>
      </c>
      <c r="G190" s="5" t="s">
        <v>9</v>
      </c>
      <c r="H190" s="5"/>
      <c r="I190" s="9"/>
      <c r="J190" s="5" t="s">
        <v>10</v>
      </c>
      <c r="K190" s="10">
        <f>K191</f>
        <v>2563200</v>
      </c>
      <c r="L190" s="10">
        <f t="shared" si="22"/>
        <v>2563200</v>
      </c>
      <c r="N190" s="35"/>
    </row>
    <row r="191" spans="1:14" s="12" customFormat="1" ht="15.95" customHeight="1" thickBot="1">
      <c r="A191" s="6"/>
      <c r="B191" s="7" t="s">
        <v>74</v>
      </c>
      <c r="C191" s="8">
        <v>992</v>
      </c>
      <c r="D191" s="5" t="s">
        <v>36</v>
      </c>
      <c r="E191" s="5" t="s">
        <v>17</v>
      </c>
      <c r="F191" s="5" t="s">
        <v>16</v>
      </c>
      <c r="G191" s="5" t="s">
        <v>9</v>
      </c>
      <c r="H191" s="5"/>
      <c r="I191" s="9"/>
      <c r="J191" s="5" t="s">
        <v>10</v>
      </c>
      <c r="K191" s="10">
        <f>K192+K194+K198</f>
        <v>2563200</v>
      </c>
      <c r="L191" s="10">
        <f t="shared" si="22"/>
        <v>2563200</v>
      </c>
      <c r="N191" s="35"/>
    </row>
    <row r="192" spans="1:14" s="12" customFormat="1" ht="15.95" customHeight="1" thickBot="1">
      <c r="A192" s="6"/>
      <c r="B192" s="7" t="s">
        <v>74</v>
      </c>
      <c r="C192" s="8">
        <v>992</v>
      </c>
      <c r="D192" s="5" t="s">
        <v>36</v>
      </c>
      <c r="E192" s="5" t="s">
        <v>198</v>
      </c>
      <c r="F192" s="5" t="s">
        <v>108</v>
      </c>
      <c r="G192" s="5" t="s">
        <v>9</v>
      </c>
      <c r="H192" s="5"/>
      <c r="I192" s="9"/>
      <c r="J192" s="5" t="s">
        <v>10</v>
      </c>
      <c r="K192" s="10">
        <f>K193</f>
        <v>1073200</v>
      </c>
      <c r="L192" s="10">
        <f t="shared" si="22"/>
        <v>1073200</v>
      </c>
      <c r="N192" s="35"/>
    </row>
    <row r="193" spans="1:14" s="18" customFormat="1" ht="15.95" customHeight="1" thickBot="1">
      <c r="A193" s="13"/>
      <c r="B193" s="14" t="s">
        <v>74</v>
      </c>
      <c r="C193" s="15">
        <v>992</v>
      </c>
      <c r="D193" s="16" t="s">
        <v>36</v>
      </c>
      <c r="E193" s="16" t="s">
        <v>198</v>
      </c>
      <c r="F193" s="16" t="s">
        <v>108</v>
      </c>
      <c r="G193" s="16" t="s">
        <v>94</v>
      </c>
      <c r="H193" s="16"/>
      <c r="I193" s="17"/>
      <c r="J193" s="16" t="s">
        <v>10</v>
      </c>
      <c r="K193" s="19">
        <v>1073200</v>
      </c>
      <c r="L193" s="19">
        <f t="shared" si="22"/>
        <v>1073200</v>
      </c>
      <c r="N193" s="36"/>
    </row>
    <row r="194" spans="1:14" s="12" customFormat="1" ht="15.95" customHeight="1" thickBot="1">
      <c r="A194" s="6"/>
      <c r="B194" s="7" t="s">
        <v>74</v>
      </c>
      <c r="C194" s="8">
        <v>992</v>
      </c>
      <c r="D194" s="5" t="s">
        <v>36</v>
      </c>
      <c r="E194" s="5" t="s">
        <v>61</v>
      </c>
      <c r="F194" s="5" t="s">
        <v>155</v>
      </c>
      <c r="G194" s="5" t="s">
        <v>9</v>
      </c>
      <c r="H194" s="5"/>
      <c r="I194" s="9"/>
      <c r="J194" s="5" t="s">
        <v>10</v>
      </c>
      <c r="K194" s="10">
        <f>SUM(K195:K197)</f>
        <v>1490000</v>
      </c>
      <c r="L194" s="10">
        <f t="shared" si="22"/>
        <v>1490000</v>
      </c>
      <c r="N194" s="35"/>
    </row>
    <row r="195" spans="1:14" s="18" customFormat="1" ht="15.95" customHeight="1" thickBot="1">
      <c r="A195" s="13"/>
      <c r="B195" s="14" t="s">
        <v>74</v>
      </c>
      <c r="C195" s="15">
        <v>992</v>
      </c>
      <c r="D195" s="16" t="s">
        <v>36</v>
      </c>
      <c r="E195" s="16" t="s">
        <v>61</v>
      </c>
      <c r="F195" s="16" t="s">
        <v>81</v>
      </c>
      <c r="G195" s="16" t="s">
        <v>102</v>
      </c>
      <c r="H195" s="16"/>
      <c r="I195" s="17"/>
      <c r="J195" s="16" t="s">
        <v>10</v>
      </c>
      <c r="K195" s="19">
        <v>108900</v>
      </c>
      <c r="L195" s="19">
        <f t="shared" si="22"/>
        <v>108900</v>
      </c>
      <c r="N195" s="36"/>
    </row>
    <row r="196" spans="1:14" s="18" customFormat="1" ht="15.95" customHeight="1" thickBot="1">
      <c r="A196" s="13"/>
      <c r="B196" s="14" t="s">
        <v>74</v>
      </c>
      <c r="C196" s="15">
        <v>992</v>
      </c>
      <c r="D196" s="16" t="s">
        <v>36</v>
      </c>
      <c r="E196" s="16" t="s">
        <v>61</v>
      </c>
      <c r="F196" s="16" t="s">
        <v>81</v>
      </c>
      <c r="G196" s="16" t="s">
        <v>105</v>
      </c>
      <c r="H196" s="16"/>
      <c r="I196" s="17"/>
      <c r="J196" s="16" t="s">
        <v>10</v>
      </c>
      <c r="K196" s="19">
        <v>1361100</v>
      </c>
      <c r="L196" s="19">
        <f t="shared" ref="L196" si="46">K196</f>
        <v>1361100</v>
      </c>
      <c r="N196" s="36"/>
    </row>
    <row r="197" spans="1:14" s="18" customFormat="1" ht="15.95" customHeight="1" thickBot="1">
      <c r="A197" s="13"/>
      <c r="B197" s="14" t="s">
        <v>74</v>
      </c>
      <c r="C197" s="15">
        <v>992</v>
      </c>
      <c r="D197" s="16" t="s">
        <v>36</v>
      </c>
      <c r="E197" s="16" t="s">
        <v>61</v>
      </c>
      <c r="F197" s="16" t="s">
        <v>81</v>
      </c>
      <c r="G197" s="16" t="s">
        <v>162</v>
      </c>
      <c r="H197" s="16"/>
      <c r="I197" s="17"/>
      <c r="J197" s="16" t="s">
        <v>10</v>
      </c>
      <c r="K197" s="19">
        <v>20000</v>
      </c>
      <c r="L197" s="19">
        <f t="shared" ref="L197:L199" si="47">K197</f>
        <v>20000</v>
      </c>
      <c r="N197" s="36"/>
    </row>
    <row r="198" spans="1:14" s="12" customFormat="1" ht="15.95" hidden="1" customHeight="1" thickBot="1">
      <c r="A198" s="6"/>
      <c r="B198" s="7" t="s">
        <v>74</v>
      </c>
      <c r="C198" s="8">
        <v>992</v>
      </c>
      <c r="D198" s="5" t="s">
        <v>36</v>
      </c>
      <c r="E198" s="5" t="s">
        <v>137</v>
      </c>
      <c r="F198" s="5" t="s">
        <v>155</v>
      </c>
      <c r="G198" s="5" t="s">
        <v>9</v>
      </c>
      <c r="H198" s="5"/>
      <c r="I198" s="9"/>
      <c r="J198" s="5" t="s">
        <v>138</v>
      </c>
      <c r="K198" s="10">
        <f>K199+K200</f>
        <v>0</v>
      </c>
      <c r="L198" s="10">
        <f t="shared" ref="L198" si="48">K198</f>
        <v>0</v>
      </c>
      <c r="N198" s="35"/>
    </row>
    <row r="199" spans="1:14" s="18" customFormat="1" ht="15.95" hidden="1" customHeight="1" thickBot="1">
      <c r="A199" s="13"/>
      <c r="B199" s="14" t="s">
        <v>74</v>
      </c>
      <c r="C199" s="15">
        <v>992</v>
      </c>
      <c r="D199" s="16" t="s">
        <v>36</v>
      </c>
      <c r="E199" s="16" t="s">
        <v>137</v>
      </c>
      <c r="F199" s="16" t="s">
        <v>81</v>
      </c>
      <c r="G199" s="16" t="s">
        <v>102</v>
      </c>
      <c r="H199" s="16"/>
      <c r="I199" s="17"/>
      <c r="J199" s="16" t="s">
        <v>138</v>
      </c>
      <c r="K199" s="19">
        <v>0</v>
      </c>
      <c r="L199" s="19">
        <f t="shared" si="47"/>
        <v>0</v>
      </c>
      <c r="N199" s="36"/>
    </row>
    <row r="200" spans="1:14" s="18" customFormat="1" ht="15.95" hidden="1" customHeight="1" thickBot="1">
      <c r="A200" s="13"/>
      <c r="B200" s="14" t="s">
        <v>74</v>
      </c>
      <c r="C200" s="15">
        <v>992</v>
      </c>
      <c r="D200" s="16" t="s">
        <v>36</v>
      </c>
      <c r="E200" s="16" t="s">
        <v>137</v>
      </c>
      <c r="F200" s="16" t="s">
        <v>81</v>
      </c>
      <c r="G200" s="16" t="s">
        <v>102</v>
      </c>
      <c r="H200" s="16"/>
      <c r="I200" s="17"/>
      <c r="J200" s="16" t="s">
        <v>10</v>
      </c>
      <c r="K200" s="19">
        <v>0</v>
      </c>
      <c r="L200" s="19">
        <f t="shared" si="22"/>
        <v>0</v>
      </c>
      <c r="N200" s="36"/>
    </row>
    <row r="201" spans="1:14" s="12" customFormat="1" ht="15.95" customHeight="1" thickBot="1">
      <c r="A201" s="6"/>
      <c r="B201" s="7" t="s">
        <v>123</v>
      </c>
      <c r="C201" s="8">
        <v>992</v>
      </c>
      <c r="D201" s="5" t="s">
        <v>37</v>
      </c>
      <c r="E201" s="5" t="s">
        <v>17</v>
      </c>
      <c r="F201" s="5" t="s">
        <v>16</v>
      </c>
      <c r="G201" s="5" t="s">
        <v>9</v>
      </c>
      <c r="H201" s="5"/>
      <c r="I201" s="9"/>
      <c r="J201" s="5" t="s">
        <v>10</v>
      </c>
      <c r="K201" s="10">
        <f>K202+K237</f>
        <v>67376400</v>
      </c>
      <c r="L201" s="10">
        <f t="shared" si="22"/>
        <v>67376400</v>
      </c>
      <c r="N201" s="35"/>
    </row>
    <row r="202" spans="1:14" s="12" customFormat="1" ht="15.95" customHeight="1" thickBot="1">
      <c r="A202" s="6"/>
      <c r="B202" s="7" t="s">
        <v>123</v>
      </c>
      <c r="C202" s="8">
        <v>992</v>
      </c>
      <c r="D202" s="5" t="s">
        <v>38</v>
      </c>
      <c r="E202" s="5" t="s">
        <v>17</v>
      </c>
      <c r="F202" s="5" t="s">
        <v>16</v>
      </c>
      <c r="G202" s="5" t="s">
        <v>9</v>
      </c>
      <c r="H202" s="5"/>
      <c r="I202" s="9"/>
      <c r="J202" s="5" t="s">
        <v>10</v>
      </c>
      <c r="K202" s="10">
        <f>K203+K220+K234+K229+K236+K230</f>
        <v>61946400</v>
      </c>
      <c r="L202" s="10">
        <f t="shared" si="22"/>
        <v>61946400</v>
      </c>
      <c r="N202" s="35"/>
    </row>
    <row r="203" spans="1:14" s="12" customFormat="1" ht="15.95" customHeight="1" thickBot="1">
      <c r="A203" s="6"/>
      <c r="B203" s="7" t="s">
        <v>123</v>
      </c>
      <c r="C203" s="8">
        <v>992</v>
      </c>
      <c r="D203" s="5" t="s">
        <v>38</v>
      </c>
      <c r="E203" s="5" t="s">
        <v>174</v>
      </c>
      <c r="F203" s="5" t="s">
        <v>16</v>
      </c>
      <c r="G203" s="5" t="s">
        <v>9</v>
      </c>
      <c r="H203" s="5"/>
      <c r="I203" s="9"/>
      <c r="J203" s="5" t="s">
        <v>10</v>
      </c>
      <c r="K203" s="10">
        <f>K204+K210+K217+K225</f>
        <v>56339100</v>
      </c>
      <c r="L203" s="10">
        <f t="shared" ref="L203:L204" si="49">K203</f>
        <v>56339100</v>
      </c>
      <c r="N203" s="35"/>
    </row>
    <row r="204" spans="1:14" s="12" customFormat="1" ht="15.95" customHeight="1" thickBot="1">
      <c r="A204" s="6"/>
      <c r="B204" s="7" t="s">
        <v>122</v>
      </c>
      <c r="C204" s="8">
        <v>992</v>
      </c>
      <c r="D204" s="5" t="s">
        <v>38</v>
      </c>
      <c r="E204" s="5" t="s">
        <v>174</v>
      </c>
      <c r="F204" s="5" t="s">
        <v>180</v>
      </c>
      <c r="G204" s="5" t="s">
        <v>9</v>
      </c>
      <c r="H204" s="5"/>
      <c r="I204" s="9"/>
      <c r="J204" s="5" t="s">
        <v>10</v>
      </c>
      <c r="K204" s="10">
        <f>SUM(K205:K209)</f>
        <v>6277000</v>
      </c>
      <c r="L204" s="10">
        <f t="shared" si="49"/>
        <v>6277000</v>
      </c>
      <c r="N204" s="35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174</v>
      </c>
      <c r="F205" s="16" t="s">
        <v>84</v>
      </c>
      <c r="G205" s="16" t="s">
        <v>95</v>
      </c>
      <c r="H205" s="16"/>
      <c r="I205" s="17"/>
      <c r="J205" s="16" t="s">
        <v>10</v>
      </c>
      <c r="K205" s="19">
        <v>4780400</v>
      </c>
      <c r="L205" s="19">
        <f t="shared" si="22"/>
        <v>4780400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174</v>
      </c>
      <c r="F206" s="16" t="s">
        <v>84</v>
      </c>
      <c r="G206" s="16" t="s">
        <v>151</v>
      </c>
      <c r="H206" s="16"/>
      <c r="I206" s="17"/>
      <c r="J206" s="16" t="s">
        <v>10</v>
      </c>
      <c r="K206" s="19">
        <v>28000</v>
      </c>
      <c r="L206" s="19">
        <f t="shared" ref="L206:L207" si="50">K206</f>
        <v>28000</v>
      </c>
      <c r="N206" s="36"/>
    </row>
    <row r="207" spans="1:14" s="18" customFormat="1" ht="15.95" customHeight="1" thickBot="1">
      <c r="A207" s="13"/>
      <c r="B207" s="14" t="s">
        <v>122</v>
      </c>
      <c r="C207" s="15">
        <v>992</v>
      </c>
      <c r="D207" s="16" t="s">
        <v>38</v>
      </c>
      <c r="E207" s="16" t="s">
        <v>174</v>
      </c>
      <c r="F207" s="16" t="s">
        <v>125</v>
      </c>
      <c r="G207" s="16" t="s">
        <v>97</v>
      </c>
      <c r="H207" s="16"/>
      <c r="I207" s="17"/>
      <c r="J207" s="16" t="s">
        <v>10</v>
      </c>
      <c r="K207" s="19">
        <v>20000</v>
      </c>
      <c r="L207" s="19">
        <f t="shared" si="50"/>
        <v>20000</v>
      </c>
      <c r="N207" s="36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174</v>
      </c>
      <c r="F208" s="16" t="s">
        <v>125</v>
      </c>
      <c r="G208" s="16" t="s">
        <v>102</v>
      </c>
      <c r="H208" s="16"/>
      <c r="I208" s="17"/>
      <c r="J208" s="16" t="s">
        <v>10</v>
      </c>
      <c r="K208" s="19">
        <v>5000</v>
      </c>
      <c r="L208" s="19">
        <f t="shared" ref="L208" si="51">K208</f>
        <v>5000</v>
      </c>
      <c r="N208" s="36"/>
    </row>
    <row r="209" spans="1:14" s="18" customFormat="1" ht="15.95" customHeight="1" thickBot="1">
      <c r="A209" s="13"/>
      <c r="B209" s="14" t="s">
        <v>122</v>
      </c>
      <c r="C209" s="15">
        <v>992</v>
      </c>
      <c r="D209" s="16" t="s">
        <v>38</v>
      </c>
      <c r="E209" s="16" t="s">
        <v>174</v>
      </c>
      <c r="F209" s="16" t="s">
        <v>111</v>
      </c>
      <c r="G209" s="16" t="s">
        <v>96</v>
      </c>
      <c r="H209" s="16"/>
      <c r="I209" s="17"/>
      <c r="J209" s="16" t="s">
        <v>10</v>
      </c>
      <c r="K209" s="19">
        <v>1443600</v>
      </c>
      <c r="L209" s="19">
        <f t="shared" ref="L209:L210" si="52">K209</f>
        <v>1443600</v>
      </c>
      <c r="N209" s="36"/>
    </row>
    <row r="210" spans="1:14" s="12" customFormat="1" ht="15.95" customHeight="1" thickBot="1">
      <c r="A210" s="6"/>
      <c r="B210" s="7" t="s">
        <v>122</v>
      </c>
      <c r="C210" s="8">
        <v>992</v>
      </c>
      <c r="D210" s="5" t="s">
        <v>38</v>
      </c>
      <c r="E210" s="5" t="s">
        <v>174</v>
      </c>
      <c r="F210" s="5" t="s">
        <v>155</v>
      </c>
      <c r="G210" s="5" t="s">
        <v>9</v>
      </c>
      <c r="H210" s="5"/>
      <c r="I210" s="9"/>
      <c r="J210" s="5" t="s">
        <v>10</v>
      </c>
      <c r="K210" s="10">
        <f>SUM(K211:K216)</f>
        <v>756000</v>
      </c>
      <c r="L210" s="10">
        <f t="shared" si="52"/>
        <v>756000</v>
      </c>
      <c r="N210" s="35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174</v>
      </c>
      <c r="F211" s="16" t="s">
        <v>81</v>
      </c>
      <c r="G211" s="16" t="s">
        <v>98</v>
      </c>
      <c r="H211" s="16"/>
      <c r="I211" s="17"/>
      <c r="J211" s="16" t="s">
        <v>10</v>
      </c>
      <c r="K211" s="19">
        <v>80100</v>
      </c>
      <c r="L211" s="19">
        <f t="shared" ref="L211" si="53">K211</f>
        <v>80100</v>
      </c>
      <c r="N211" s="36"/>
    </row>
    <row r="212" spans="1:14" s="18" customFormat="1" ht="15.95" customHeight="1" thickBot="1">
      <c r="A212" s="13"/>
      <c r="B212" s="14" t="s">
        <v>122</v>
      </c>
      <c r="C212" s="15">
        <v>992</v>
      </c>
      <c r="D212" s="16" t="s">
        <v>38</v>
      </c>
      <c r="E212" s="16" t="s">
        <v>174</v>
      </c>
      <c r="F212" s="16" t="s">
        <v>81</v>
      </c>
      <c r="G212" s="16" t="s">
        <v>100</v>
      </c>
      <c r="H212" s="16"/>
      <c r="I212" s="17"/>
      <c r="J212" s="16" t="s">
        <v>10</v>
      </c>
      <c r="K212" s="19">
        <v>73100</v>
      </c>
      <c r="L212" s="19">
        <f t="shared" ref="L212" si="54">K212</f>
        <v>73100</v>
      </c>
      <c r="N212" s="36"/>
    </row>
    <row r="213" spans="1:14" s="18" customFormat="1" ht="15.95" customHeight="1" thickBot="1">
      <c r="A213" s="13"/>
      <c r="B213" s="14" t="s">
        <v>122</v>
      </c>
      <c r="C213" s="15">
        <v>992</v>
      </c>
      <c r="D213" s="16" t="s">
        <v>38</v>
      </c>
      <c r="E213" s="16" t="s">
        <v>174</v>
      </c>
      <c r="F213" s="16" t="s">
        <v>81</v>
      </c>
      <c r="G213" s="16" t="s">
        <v>101</v>
      </c>
      <c r="H213" s="16"/>
      <c r="I213" s="17"/>
      <c r="J213" s="16" t="s">
        <v>10</v>
      </c>
      <c r="K213" s="19">
        <v>86800</v>
      </c>
      <c r="L213" s="19">
        <f t="shared" ref="L213:L214" si="55">K213</f>
        <v>86800</v>
      </c>
      <c r="N213" s="36"/>
    </row>
    <row r="214" spans="1:14" s="18" customFormat="1" ht="15.95" customHeight="1" thickBot="1">
      <c r="A214" s="13"/>
      <c r="B214" s="14" t="s">
        <v>122</v>
      </c>
      <c r="C214" s="15">
        <v>992</v>
      </c>
      <c r="D214" s="16" t="s">
        <v>38</v>
      </c>
      <c r="E214" s="16" t="s">
        <v>174</v>
      </c>
      <c r="F214" s="16" t="s">
        <v>81</v>
      </c>
      <c r="G214" s="16" t="s">
        <v>102</v>
      </c>
      <c r="H214" s="16"/>
      <c r="I214" s="17"/>
      <c r="J214" s="16" t="s">
        <v>10</v>
      </c>
      <c r="K214" s="19">
        <v>110000</v>
      </c>
      <c r="L214" s="19">
        <f t="shared" si="55"/>
        <v>110000</v>
      </c>
      <c r="N214" s="36"/>
    </row>
    <row r="215" spans="1:14" s="18" customFormat="1" ht="15.95" customHeight="1" thickBot="1">
      <c r="A215" s="13"/>
      <c r="B215" s="14" t="s">
        <v>122</v>
      </c>
      <c r="C215" s="15">
        <v>992</v>
      </c>
      <c r="D215" s="16" t="s">
        <v>38</v>
      </c>
      <c r="E215" s="16" t="s">
        <v>174</v>
      </c>
      <c r="F215" s="16" t="s">
        <v>81</v>
      </c>
      <c r="G215" s="16" t="s">
        <v>105</v>
      </c>
      <c r="H215" s="16"/>
      <c r="I215" s="17"/>
      <c r="J215" s="16" t="s">
        <v>10</v>
      </c>
      <c r="K215" s="19">
        <v>326000</v>
      </c>
      <c r="L215" s="19">
        <f t="shared" ref="L215:L218" si="56">K215</f>
        <v>326000</v>
      </c>
      <c r="N215" s="36"/>
    </row>
    <row r="216" spans="1:14" s="18" customFormat="1" ht="15.95" customHeight="1" thickBot="1">
      <c r="A216" s="13"/>
      <c r="B216" s="14" t="s">
        <v>122</v>
      </c>
      <c r="C216" s="15">
        <v>992</v>
      </c>
      <c r="D216" s="16" t="s">
        <v>38</v>
      </c>
      <c r="E216" s="16" t="s">
        <v>174</v>
      </c>
      <c r="F216" s="16" t="s">
        <v>81</v>
      </c>
      <c r="G216" s="16" t="s">
        <v>162</v>
      </c>
      <c r="H216" s="16"/>
      <c r="I216" s="17"/>
      <c r="J216" s="16" t="s">
        <v>10</v>
      </c>
      <c r="K216" s="19">
        <v>80000</v>
      </c>
      <c r="L216" s="19">
        <f t="shared" ref="L216:L217" si="57">K216</f>
        <v>80000</v>
      </c>
      <c r="N216" s="36"/>
    </row>
    <row r="217" spans="1:14" s="12" customFormat="1" ht="15.95" customHeight="1" thickBot="1">
      <c r="A217" s="6"/>
      <c r="B217" s="7" t="s">
        <v>122</v>
      </c>
      <c r="C217" s="8">
        <v>992</v>
      </c>
      <c r="D217" s="5" t="s">
        <v>38</v>
      </c>
      <c r="E217" s="5" t="s">
        <v>174</v>
      </c>
      <c r="F217" s="5" t="s">
        <v>93</v>
      </c>
      <c r="G217" s="5" t="s">
        <v>9</v>
      </c>
      <c r="H217" s="5"/>
      <c r="I217" s="9"/>
      <c r="J217" s="5" t="s">
        <v>10</v>
      </c>
      <c r="K217" s="10">
        <f>SUM(K218:K219)</f>
        <v>15000</v>
      </c>
      <c r="L217" s="10">
        <f t="shared" si="57"/>
        <v>15000</v>
      </c>
      <c r="N217" s="35"/>
    </row>
    <row r="218" spans="1:14" s="18" customFormat="1" ht="15.95" customHeight="1" thickBot="1">
      <c r="A218" s="13"/>
      <c r="B218" s="14" t="s">
        <v>122</v>
      </c>
      <c r="C218" s="15">
        <v>992</v>
      </c>
      <c r="D218" s="16" t="s">
        <v>38</v>
      </c>
      <c r="E218" s="16" t="s">
        <v>174</v>
      </c>
      <c r="F218" s="16" t="s">
        <v>83</v>
      </c>
      <c r="G218" s="16" t="s">
        <v>152</v>
      </c>
      <c r="H218" s="16"/>
      <c r="I218" s="17"/>
      <c r="J218" s="16" t="s">
        <v>10</v>
      </c>
      <c r="K218" s="19">
        <v>10000</v>
      </c>
      <c r="L218" s="19">
        <f t="shared" si="56"/>
        <v>10000</v>
      </c>
      <c r="N218" s="36"/>
    </row>
    <row r="219" spans="1:14" s="18" customFormat="1" ht="15.95" customHeight="1" thickBot="1">
      <c r="A219" s="13"/>
      <c r="B219" s="14" t="s">
        <v>122</v>
      </c>
      <c r="C219" s="15">
        <v>992</v>
      </c>
      <c r="D219" s="16" t="s">
        <v>38</v>
      </c>
      <c r="E219" s="16" t="s">
        <v>174</v>
      </c>
      <c r="F219" s="16" t="s">
        <v>115</v>
      </c>
      <c r="G219" s="16" t="s">
        <v>152</v>
      </c>
      <c r="H219" s="16"/>
      <c r="I219" s="17"/>
      <c r="J219" s="16" t="s">
        <v>10</v>
      </c>
      <c r="K219" s="19">
        <v>5000</v>
      </c>
      <c r="L219" s="19">
        <f t="shared" ref="L219:L226" si="58">K219</f>
        <v>5000</v>
      </c>
      <c r="N219" s="36"/>
    </row>
    <row r="220" spans="1:14" s="12" customFormat="1" ht="15.95" customHeight="1" thickBot="1">
      <c r="A220" s="6"/>
      <c r="B220" s="7" t="s">
        <v>122</v>
      </c>
      <c r="C220" s="8">
        <v>992</v>
      </c>
      <c r="D220" s="5" t="s">
        <v>38</v>
      </c>
      <c r="E220" s="5" t="s">
        <v>63</v>
      </c>
      <c r="F220" s="5" t="s">
        <v>155</v>
      </c>
      <c r="G220" s="5" t="s">
        <v>9</v>
      </c>
      <c r="H220" s="5"/>
      <c r="I220" s="9"/>
      <c r="J220" s="5" t="s">
        <v>10</v>
      </c>
      <c r="K220" s="10">
        <f>SUM(K221:K224)</f>
        <v>80000</v>
      </c>
      <c r="L220" s="10">
        <f t="shared" ref="L220" si="59">K220</f>
        <v>80000</v>
      </c>
      <c r="N220" s="35"/>
    </row>
    <row r="221" spans="1:14" s="18" customFormat="1" ht="15.95" customHeight="1" thickBot="1">
      <c r="A221" s="13"/>
      <c r="B221" s="14" t="s">
        <v>122</v>
      </c>
      <c r="C221" s="15">
        <v>992</v>
      </c>
      <c r="D221" s="16" t="s">
        <v>38</v>
      </c>
      <c r="E221" s="16" t="s">
        <v>63</v>
      </c>
      <c r="F221" s="16" t="s">
        <v>81</v>
      </c>
      <c r="G221" s="16" t="s">
        <v>101</v>
      </c>
      <c r="H221" s="16"/>
      <c r="I221" s="17"/>
      <c r="J221" s="16" t="s">
        <v>10</v>
      </c>
      <c r="K221" s="19">
        <v>1870.8</v>
      </c>
      <c r="L221" s="19">
        <f t="shared" si="58"/>
        <v>1870.8</v>
      </c>
      <c r="N221" s="36"/>
    </row>
    <row r="222" spans="1:14" s="18" customFormat="1" ht="15.95" customHeight="1" thickBot="1">
      <c r="A222" s="13"/>
      <c r="B222" s="14" t="s">
        <v>122</v>
      </c>
      <c r="C222" s="15">
        <v>992</v>
      </c>
      <c r="D222" s="16" t="s">
        <v>38</v>
      </c>
      <c r="E222" s="16" t="s">
        <v>63</v>
      </c>
      <c r="F222" s="16" t="s">
        <v>81</v>
      </c>
      <c r="G222" s="16" t="s">
        <v>102</v>
      </c>
      <c r="H222" s="16"/>
      <c r="I222" s="17"/>
      <c r="J222" s="16" t="s">
        <v>10</v>
      </c>
      <c r="K222" s="19">
        <v>4000</v>
      </c>
      <c r="L222" s="19">
        <f t="shared" si="58"/>
        <v>4000</v>
      </c>
      <c r="N222" s="36"/>
    </row>
    <row r="223" spans="1:14" s="18" customFormat="1" ht="15.95" customHeight="1" thickBot="1">
      <c r="A223" s="13"/>
      <c r="B223" s="14" t="s">
        <v>122</v>
      </c>
      <c r="C223" s="15">
        <v>992</v>
      </c>
      <c r="D223" s="16" t="s">
        <v>38</v>
      </c>
      <c r="E223" s="16" t="s">
        <v>63</v>
      </c>
      <c r="F223" s="16" t="s">
        <v>81</v>
      </c>
      <c r="G223" s="16" t="s">
        <v>105</v>
      </c>
      <c r="H223" s="16"/>
      <c r="I223" s="17"/>
      <c r="J223" s="16" t="s">
        <v>10</v>
      </c>
      <c r="K223" s="19">
        <v>74129.2</v>
      </c>
      <c r="L223" s="19">
        <f t="shared" ref="L223" si="60">K223</f>
        <v>74129.2</v>
      </c>
      <c r="N223" s="36"/>
    </row>
    <row r="224" spans="1:14" s="18" customFormat="1" ht="15.95" customHeight="1" thickBot="1">
      <c r="A224" s="13"/>
      <c r="B224" s="14" t="s">
        <v>122</v>
      </c>
      <c r="C224" s="15">
        <v>992</v>
      </c>
      <c r="D224" s="16" t="s">
        <v>38</v>
      </c>
      <c r="E224" s="16" t="s">
        <v>63</v>
      </c>
      <c r="F224" s="16" t="s">
        <v>81</v>
      </c>
      <c r="G224" s="16" t="s">
        <v>162</v>
      </c>
      <c r="H224" s="16"/>
      <c r="I224" s="17"/>
      <c r="J224" s="16" t="s">
        <v>10</v>
      </c>
      <c r="K224" s="19">
        <v>0</v>
      </c>
      <c r="L224" s="19">
        <f t="shared" si="58"/>
        <v>0</v>
      </c>
      <c r="N224" s="36"/>
    </row>
    <row r="225" spans="1:14" s="12" customFormat="1" ht="15.95" customHeight="1" thickBot="1">
      <c r="A225" s="6"/>
      <c r="B225" s="7" t="s">
        <v>74</v>
      </c>
      <c r="C225" s="8">
        <v>992</v>
      </c>
      <c r="D225" s="5" t="s">
        <v>38</v>
      </c>
      <c r="E225" s="5" t="s">
        <v>174</v>
      </c>
      <c r="F225" s="5" t="s">
        <v>167</v>
      </c>
      <c r="G225" s="5" t="s">
        <v>9</v>
      </c>
      <c r="H225" s="5" t="s">
        <v>117</v>
      </c>
      <c r="I225" s="9"/>
      <c r="J225" s="5" t="s">
        <v>10</v>
      </c>
      <c r="K225" s="10">
        <f>K226+K227</f>
        <v>49291100</v>
      </c>
      <c r="L225" s="10">
        <f t="shared" si="58"/>
        <v>49291100</v>
      </c>
      <c r="N225" s="35"/>
    </row>
    <row r="226" spans="1:14" s="18" customFormat="1" ht="15.95" customHeight="1" thickBot="1">
      <c r="A226" s="13"/>
      <c r="B226" s="14" t="s">
        <v>74</v>
      </c>
      <c r="C226" s="15">
        <v>992</v>
      </c>
      <c r="D226" s="16" t="s">
        <v>38</v>
      </c>
      <c r="E226" s="16" t="s">
        <v>174</v>
      </c>
      <c r="F226" s="16" t="s">
        <v>85</v>
      </c>
      <c r="G226" s="16" t="s">
        <v>106</v>
      </c>
      <c r="H226" s="16" t="s">
        <v>117</v>
      </c>
      <c r="I226" s="17"/>
      <c r="J226" s="16" t="s">
        <v>10</v>
      </c>
      <c r="K226" s="19">
        <v>43991100</v>
      </c>
      <c r="L226" s="19">
        <f t="shared" si="58"/>
        <v>43991100</v>
      </c>
      <c r="N226" s="36"/>
    </row>
    <row r="227" spans="1:14" s="18" customFormat="1" ht="15.95" customHeight="1" thickBot="1">
      <c r="A227" s="13"/>
      <c r="B227" s="14" t="s">
        <v>74</v>
      </c>
      <c r="C227" s="15">
        <v>992</v>
      </c>
      <c r="D227" s="16" t="s">
        <v>38</v>
      </c>
      <c r="E227" s="16" t="s">
        <v>174</v>
      </c>
      <c r="F227" s="16" t="s">
        <v>86</v>
      </c>
      <c r="G227" s="16" t="s">
        <v>106</v>
      </c>
      <c r="H227" s="16" t="s">
        <v>117</v>
      </c>
      <c r="I227" s="17"/>
      <c r="J227" s="16" t="s">
        <v>10</v>
      </c>
      <c r="K227" s="19">
        <v>5300000</v>
      </c>
      <c r="L227" s="19">
        <f t="shared" si="22"/>
        <v>5300000</v>
      </c>
      <c r="N227" s="36"/>
    </row>
    <row r="228" spans="1:14" s="12" customFormat="1" ht="15.95" customHeight="1" thickBot="1">
      <c r="A228" s="6"/>
      <c r="B228" s="7" t="s">
        <v>74</v>
      </c>
      <c r="C228" s="8">
        <v>992</v>
      </c>
      <c r="D228" s="5" t="s">
        <v>38</v>
      </c>
      <c r="E228" s="5" t="s">
        <v>176</v>
      </c>
      <c r="F228" s="5" t="s">
        <v>167</v>
      </c>
      <c r="G228" s="5" t="s">
        <v>9</v>
      </c>
      <c r="H228" s="5" t="s">
        <v>118</v>
      </c>
      <c r="I228" s="9"/>
      <c r="J228" s="5" t="s">
        <v>10</v>
      </c>
      <c r="K228" s="10">
        <f>K229</f>
        <v>1860000</v>
      </c>
      <c r="L228" s="10">
        <f>K228</f>
        <v>1860000</v>
      </c>
      <c r="N228" s="35"/>
    </row>
    <row r="229" spans="1:14" s="18" customFormat="1" ht="15.95" customHeight="1" thickBot="1">
      <c r="A229" s="13"/>
      <c r="B229" s="14" t="s">
        <v>74</v>
      </c>
      <c r="C229" s="15">
        <v>992</v>
      </c>
      <c r="D229" s="16" t="s">
        <v>38</v>
      </c>
      <c r="E229" s="16" t="s">
        <v>176</v>
      </c>
      <c r="F229" s="16" t="s">
        <v>86</v>
      </c>
      <c r="G229" s="16" t="s">
        <v>106</v>
      </c>
      <c r="H229" s="16" t="s">
        <v>118</v>
      </c>
      <c r="I229" s="17"/>
      <c r="J229" s="16" t="s">
        <v>10</v>
      </c>
      <c r="K229" s="19">
        <v>1860000</v>
      </c>
      <c r="L229" s="19">
        <f>K229</f>
        <v>1860000</v>
      </c>
      <c r="N229" s="36"/>
    </row>
    <row r="230" spans="1:14" s="12" customFormat="1" ht="15.95" customHeight="1" thickBot="1">
      <c r="A230" s="6"/>
      <c r="B230" s="7" t="s">
        <v>74</v>
      </c>
      <c r="C230" s="8">
        <v>992</v>
      </c>
      <c r="D230" s="5" t="s">
        <v>38</v>
      </c>
      <c r="E230" s="5" t="s">
        <v>208</v>
      </c>
      <c r="F230" s="5" t="s">
        <v>167</v>
      </c>
      <c r="G230" s="5" t="s">
        <v>9</v>
      </c>
      <c r="H230" s="5" t="s">
        <v>118</v>
      </c>
      <c r="I230" s="9"/>
      <c r="J230" s="5" t="s">
        <v>210</v>
      </c>
      <c r="K230" s="10">
        <f>K232+K231</f>
        <v>2500000</v>
      </c>
      <c r="L230" s="10">
        <f>K230</f>
        <v>2500000</v>
      </c>
      <c r="N230" s="35"/>
    </row>
    <row r="231" spans="1:14" s="18" customFormat="1" ht="15.95" customHeight="1" thickBot="1">
      <c r="A231" s="13"/>
      <c r="B231" s="14" t="s">
        <v>74</v>
      </c>
      <c r="C231" s="15">
        <v>992</v>
      </c>
      <c r="D231" s="16" t="s">
        <v>38</v>
      </c>
      <c r="E231" s="16" t="s">
        <v>208</v>
      </c>
      <c r="F231" s="16" t="s">
        <v>86</v>
      </c>
      <c r="G231" s="16" t="s">
        <v>106</v>
      </c>
      <c r="H231" s="16" t="s">
        <v>209</v>
      </c>
      <c r="I231" s="17"/>
      <c r="J231" s="16" t="s">
        <v>210</v>
      </c>
      <c r="K231" s="19">
        <v>150020</v>
      </c>
      <c r="L231" s="19">
        <f>K231</f>
        <v>150020</v>
      </c>
      <c r="N231" s="36"/>
    </row>
    <row r="232" spans="1:14" s="18" customFormat="1" ht="15.95" customHeight="1" thickBot="1">
      <c r="A232" s="13"/>
      <c r="B232" s="14" t="s">
        <v>74</v>
      </c>
      <c r="C232" s="15">
        <v>992</v>
      </c>
      <c r="D232" s="16" t="s">
        <v>38</v>
      </c>
      <c r="E232" s="16" t="s">
        <v>208</v>
      </c>
      <c r="F232" s="16" t="s">
        <v>86</v>
      </c>
      <c r="G232" s="16" t="s">
        <v>206</v>
      </c>
      <c r="H232" s="16" t="s">
        <v>209</v>
      </c>
      <c r="I232" s="17"/>
      <c r="J232" s="16" t="s">
        <v>210</v>
      </c>
      <c r="K232" s="19">
        <v>2349980</v>
      </c>
      <c r="L232" s="19">
        <f>K232</f>
        <v>2349980</v>
      </c>
      <c r="N232" s="36"/>
    </row>
    <row r="233" spans="1:14" s="12" customFormat="1" ht="15.95" customHeight="1" thickBot="1">
      <c r="A233" s="6"/>
      <c r="B233" s="7" t="s">
        <v>74</v>
      </c>
      <c r="C233" s="8">
        <v>992</v>
      </c>
      <c r="D233" s="5" t="s">
        <v>38</v>
      </c>
      <c r="E233" s="5" t="s">
        <v>175</v>
      </c>
      <c r="F233" s="5" t="s">
        <v>167</v>
      </c>
      <c r="G233" s="5" t="s">
        <v>9</v>
      </c>
      <c r="H233" s="47" t="s">
        <v>177</v>
      </c>
      <c r="I233" s="9"/>
      <c r="J233" s="5" t="s">
        <v>199</v>
      </c>
      <c r="K233" s="10">
        <f>K234</f>
        <v>392300</v>
      </c>
      <c r="L233" s="10">
        <f t="shared" si="22"/>
        <v>392300</v>
      </c>
      <c r="N233" s="35"/>
    </row>
    <row r="234" spans="1:14" s="18" customFormat="1" ht="15.95" customHeight="1" thickBot="1">
      <c r="A234" s="13"/>
      <c r="B234" s="14" t="s">
        <v>74</v>
      </c>
      <c r="C234" s="15">
        <v>992</v>
      </c>
      <c r="D234" s="16" t="s">
        <v>38</v>
      </c>
      <c r="E234" s="16" t="s">
        <v>175</v>
      </c>
      <c r="F234" s="16" t="s">
        <v>86</v>
      </c>
      <c r="G234" s="16" t="s">
        <v>206</v>
      </c>
      <c r="H234" s="48" t="s">
        <v>177</v>
      </c>
      <c r="I234" s="17"/>
      <c r="J234" s="16" t="s">
        <v>199</v>
      </c>
      <c r="K234" s="19">
        <v>392300</v>
      </c>
      <c r="L234" s="19">
        <f t="shared" ref="L234" si="61">K234</f>
        <v>392300</v>
      </c>
      <c r="N234" s="36"/>
    </row>
    <row r="235" spans="1:14" s="12" customFormat="1" ht="15.95" customHeight="1" thickBot="1">
      <c r="A235" s="6"/>
      <c r="B235" s="7" t="s">
        <v>74</v>
      </c>
      <c r="C235" s="8">
        <v>992</v>
      </c>
      <c r="D235" s="5" t="s">
        <v>38</v>
      </c>
      <c r="E235" s="5" t="s">
        <v>63</v>
      </c>
      <c r="F235" s="5" t="s">
        <v>167</v>
      </c>
      <c r="G235" s="5" t="s">
        <v>9</v>
      </c>
      <c r="H235" s="5" t="s">
        <v>119</v>
      </c>
      <c r="I235" s="9"/>
      <c r="J235" s="5" t="s">
        <v>10</v>
      </c>
      <c r="K235" s="10">
        <f>K236</f>
        <v>775000</v>
      </c>
      <c r="L235" s="10">
        <f t="shared" ref="L235" si="62">K235</f>
        <v>775000</v>
      </c>
      <c r="N235" s="35"/>
    </row>
    <row r="236" spans="1:14" s="18" customFormat="1" ht="15.95" customHeight="1" thickBot="1">
      <c r="A236" s="13"/>
      <c r="B236" s="14" t="s">
        <v>74</v>
      </c>
      <c r="C236" s="15">
        <v>992</v>
      </c>
      <c r="D236" s="16" t="s">
        <v>38</v>
      </c>
      <c r="E236" s="16" t="s">
        <v>63</v>
      </c>
      <c r="F236" s="16" t="s">
        <v>86</v>
      </c>
      <c r="G236" s="16" t="s">
        <v>106</v>
      </c>
      <c r="H236" s="16" t="s">
        <v>119</v>
      </c>
      <c r="I236" s="17"/>
      <c r="J236" s="16" t="s">
        <v>10</v>
      </c>
      <c r="K236" s="19">
        <v>775000</v>
      </c>
      <c r="L236" s="19">
        <f t="shared" si="22"/>
        <v>775000</v>
      </c>
      <c r="N236" s="36"/>
    </row>
    <row r="237" spans="1:14" s="12" customFormat="1" ht="16.7" customHeight="1" thickBot="1">
      <c r="A237" s="6"/>
      <c r="B237" s="7" t="s">
        <v>121</v>
      </c>
      <c r="C237" s="8">
        <v>992</v>
      </c>
      <c r="D237" s="5" t="s">
        <v>39</v>
      </c>
      <c r="E237" s="5" t="s">
        <v>17</v>
      </c>
      <c r="F237" s="5" t="s">
        <v>16</v>
      </c>
      <c r="G237" s="5" t="s">
        <v>9</v>
      </c>
      <c r="H237" s="5"/>
      <c r="I237" s="9"/>
      <c r="J237" s="5" t="s">
        <v>10</v>
      </c>
      <c r="K237" s="10">
        <f>K238+K243+K250</f>
        <v>5430000</v>
      </c>
      <c r="L237" s="10">
        <f t="shared" si="22"/>
        <v>5430000</v>
      </c>
      <c r="N237" s="35"/>
    </row>
    <row r="238" spans="1:14" s="12" customFormat="1" ht="16.7" customHeight="1" thickBot="1">
      <c r="A238" s="6"/>
      <c r="B238" s="7" t="s">
        <v>121</v>
      </c>
      <c r="C238" s="8">
        <v>992</v>
      </c>
      <c r="D238" s="5" t="s">
        <v>39</v>
      </c>
      <c r="E238" s="5" t="s">
        <v>62</v>
      </c>
      <c r="F238" s="5" t="s">
        <v>180</v>
      </c>
      <c r="G238" s="5" t="s">
        <v>9</v>
      </c>
      <c r="H238" s="5"/>
      <c r="I238" s="9"/>
      <c r="J238" s="5" t="s">
        <v>10</v>
      </c>
      <c r="K238" s="10">
        <f>SUM(K239:K242)</f>
        <v>4670000</v>
      </c>
      <c r="L238" s="10">
        <f t="shared" si="22"/>
        <v>4670000</v>
      </c>
      <c r="N238" s="35"/>
    </row>
    <row r="239" spans="1:14" s="18" customFormat="1" ht="16.7" customHeight="1" thickBot="1">
      <c r="A239" s="13"/>
      <c r="B239" s="14" t="s">
        <v>121</v>
      </c>
      <c r="C239" s="15">
        <v>992</v>
      </c>
      <c r="D239" s="16" t="s">
        <v>39</v>
      </c>
      <c r="E239" s="16" t="s">
        <v>62</v>
      </c>
      <c r="F239" s="16" t="s">
        <v>84</v>
      </c>
      <c r="G239" s="16" t="s">
        <v>95</v>
      </c>
      <c r="H239" s="16"/>
      <c r="I239" s="17"/>
      <c r="J239" s="16" t="s">
        <v>10</v>
      </c>
      <c r="K239" s="19">
        <v>3589630</v>
      </c>
      <c r="L239" s="19">
        <f t="shared" ref="L239:L251" si="63">K239</f>
        <v>3589630</v>
      </c>
      <c r="N239" s="36"/>
    </row>
    <row r="240" spans="1:14" s="18" customFormat="1" ht="16.7" customHeight="1" thickBot="1">
      <c r="A240" s="13"/>
      <c r="B240" s="14" t="s">
        <v>121</v>
      </c>
      <c r="C240" s="15">
        <v>992</v>
      </c>
      <c r="D240" s="16" t="s">
        <v>39</v>
      </c>
      <c r="E240" s="16" t="s">
        <v>62</v>
      </c>
      <c r="F240" s="16" t="s">
        <v>84</v>
      </c>
      <c r="G240" s="16" t="s">
        <v>151</v>
      </c>
      <c r="H240" s="16"/>
      <c r="I240" s="17"/>
      <c r="J240" s="16" t="s">
        <v>10</v>
      </c>
      <c r="K240" s="19">
        <v>20000</v>
      </c>
      <c r="L240" s="19">
        <f t="shared" ref="L240" si="64">K240</f>
        <v>20000</v>
      </c>
      <c r="N240" s="36"/>
    </row>
    <row r="241" spans="1:14" s="18" customFormat="1" ht="16.7" customHeight="1" thickBot="1">
      <c r="A241" s="13"/>
      <c r="B241" s="14" t="s">
        <v>121</v>
      </c>
      <c r="C241" s="15">
        <v>992</v>
      </c>
      <c r="D241" s="16" t="s">
        <v>39</v>
      </c>
      <c r="E241" s="16" t="s">
        <v>62</v>
      </c>
      <c r="F241" s="16" t="s">
        <v>125</v>
      </c>
      <c r="G241" s="16" t="s">
        <v>151</v>
      </c>
      <c r="H241" s="16"/>
      <c r="I241" s="17"/>
      <c r="J241" s="16" t="s">
        <v>10</v>
      </c>
      <c r="K241" s="19">
        <v>370</v>
      </c>
      <c r="L241" s="19">
        <f t="shared" ref="L241" si="65">K241</f>
        <v>370</v>
      </c>
      <c r="N241" s="36"/>
    </row>
    <row r="242" spans="1:14" s="18" customFormat="1" ht="16.7" customHeight="1" thickBot="1">
      <c r="A242" s="13"/>
      <c r="B242" s="14" t="s">
        <v>121</v>
      </c>
      <c r="C242" s="15">
        <v>992</v>
      </c>
      <c r="D242" s="16" t="s">
        <v>39</v>
      </c>
      <c r="E242" s="16" t="s">
        <v>62</v>
      </c>
      <c r="F242" s="16" t="s">
        <v>111</v>
      </c>
      <c r="G242" s="16" t="s">
        <v>96</v>
      </c>
      <c r="H242" s="16"/>
      <c r="I242" s="17"/>
      <c r="J242" s="16" t="s">
        <v>10</v>
      </c>
      <c r="K242" s="19">
        <v>1060000</v>
      </c>
      <c r="L242" s="19">
        <f t="shared" si="63"/>
        <v>1060000</v>
      </c>
      <c r="N242" s="36"/>
    </row>
    <row r="243" spans="1:14" s="12" customFormat="1" ht="16.7" customHeight="1" thickBot="1">
      <c r="A243" s="6"/>
      <c r="B243" s="7" t="s">
        <v>121</v>
      </c>
      <c r="C243" s="8">
        <v>992</v>
      </c>
      <c r="D243" s="5" t="s">
        <v>39</v>
      </c>
      <c r="E243" s="5" t="s">
        <v>62</v>
      </c>
      <c r="F243" s="5" t="s">
        <v>155</v>
      </c>
      <c r="G243" s="5" t="s">
        <v>9</v>
      </c>
      <c r="H243" s="5"/>
      <c r="I243" s="9"/>
      <c r="J243" s="5" t="s">
        <v>10</v>
      </c>
      <c r="K243" s="10">
        <f>SUM(K244:K249)</f>
        <v>751000</v>
      </c>
      <c r="L243" s="10">
        <f t="shared" si="63"/>
        <v>751000</v>
      </c>
      <c r="N243" s="35"/>
    </row>
    <row r="244" spans="1:14" s="18" customFormat="1" ht="16.7" hidden="1" customHeight="1" thickBot="1">
      <c r="A244" s="13"/>
      <c r="B244" s="14" t="s">
        <v>121</v>
      </c>
      <c r="C244" s="15">
        <v>992</v>
      </c>
      <c r="D244" s="16" t="s">
        <v>39</v>
      </c>
      <c r="E244" s="16" t="s">
        <v>62</v>
      </c>
      <c r="F244" s="16" t="s">
        <v>81</v>
      </c>
      <c r="G244" s="16" t="s">
        <v>98</v>
      </c>
      <c r="H244" s="16"/>
      <c r="I244" s="17"/>
      <c r="J244" s="16" t="s">
        <v>10</v>
      </c>
      <c r="K244" s="19">
        <v>0</v>
      </c>
      <c r="L244" s="19">
        <f t="shared" ref="L244:L245" si="66">K244</f>
        <v>0</v>
      </c>
      <c r="N244" s="36"/>
    </row>
    <row r="245" spans="1:14" s="18" customFormat="1" ht="16.7" customHeight="1" thickBot="1">
      <c r="A245" s="13"/>
      <c r="B245" s="14" t="s">
        <v>121</v>
      </c>
      <c r="C245" s="15">
        <v>992</v>
      </c>
      <c r="D245" s="16" t="s">
        <v>39</v>
      </c>
      <c r="E245" s="16" t="s">
        <v>62</v>
      </c>
      <c r="F245" s="16" t="s">
        <v>81</v>
      </c>
      <c r="G245" s="16" t="s">
        <v>100</v>
      </c>
      <c r="H245" s="16"/>
      <c r="I245" s="17"/>
      <c r="J245" s="16" t="s">
        <v>10</v>
      </c>
      <c r="K245" s="19">
        <v>9500</v>
      </c>
      <c r="L245" s="19">
        <f t="shared" si="66"/>
        <v>9500</v>
      </c>
      <c r="N245" s="36"/>
    </row>
    <row r="246" spans="1:14" s="18" customFormat="1" ht="16.7" customHeight="1" thickBot="1">
      <c r="A246" s="13"/>
      <c r="B246" s="14" t="s">
        <v>121</v>
      </c>
      <c r="C246" s="15">
        <v>992</v>
      </c>
      <c r="D246" s="16" t="s">
        <v>39</v>
      </c>
      <c r="E246" s="16" t="s">
        <v>62</v>
      </c>
      <c r="F246" s="16" t="s">
        <v>81</v>
      </c>
      <c r="G246" s="16" t="s">
        <v>101</v>
      </c>
      <c r="H246" s="16"/>
      <c r="I246" s="17"/>
      <c r="J246" s="16" t="s">
        <v>10</v>
      </c>
      <c r="K246" s="19">
        <v>500</v>
      </c>
      <c r="L246" s="19">
        <f t="shared" si="63"/>
        <v>500</v>
      </c>
      <c r="N246" s="36"/>
    </row>
    <row r="247" spans="1:14" s="18" customFormat="1" ht="16.7" customHeight="1" thickBot="1">
      <c r="A247" s="13"/>
      <c r="B247" s="14" t="s">
        <v>121</v>
      </c>
      <c r="C247" s="15">
        <v>992</v>
      </c>
      <c r="D247" s="16" t="s">
        <v>39</v>
      </c>
      <c r="E247" s="16" t="s">
        <v>62</v>
      </c>
      <c r="F247" s="16" t="s">
        <v>81</v>
      </c>
      <c r="G247" s="16" t="s">
        <v>102</v>
      </c>
      <c r="H247" s="16"/>
      <c r="I247" s="17"/>
      <c r="J247" s="16" t="s">
        <v>10</v>
      </c>
      <c r="K247" s="19">
        <v>590000</v>
      </c>
      <c r="L247" s="19">
        <f t="shared" si="63"/>
        <v>590000</v>
      </c>
      <c r="N247" s="36"/>
    </row>
    <row r="248" spans="1:14" s="18" customFormat="1" ht="16.7" customHeight="1" thickBot="1">
      <c r="A248" s="13"/>
      <c r="B248" s="14" t="s">
        <v>121</v>
      </c>
      <c r="C248" s="15">
        <v>992</v>
      </c>
      <c r="D248" s="16" t="s">
        <v>39</v>
      </c>
      <c r="E248" s="16" t="s">
        <v>62</v>
      </c>
      <c r="F248" s="16" t="s">
        <v>81</v>
      </c>
      <c r="G248" s="16" t="s">
        <v>105</v>
      </c>
      <c r="H248" s="16"/>
      <c r="I248" s="17"/>
      <c r="J248" s="16" t="s">
        <v>10</v>
      </c>
      <c r="K248" s="19">
        <v>50000</v>
      </c>
      <c r="L248" s="19">
        <f t="shared" si="63"/>
        <v>50000</v>
      </c>
      <c r="N248" s="36"/>
    </row>
    <row r="249" spans="1:14" s="18" customFormat="1" ht="16.7" customHeight="1" thickBot="1">
      <c r="A249" s="13"/>
      <c r="B249" s="14" t="s">
        <v>121</v>
      </c>
      <c r="C249" s="15">
        <v>992</v>
      </c>
      <c r="D249" s="16" t="s">
        <v>39</v>
      </c>
      <c r="E249" s="16" t="s">
        <v>62</v>
      </c>
      <c r="F249" s="16" t="s">
        <v>81</v>
      </c>
      <c r="G249" s="16" t="s">
        <v>162</v>
      </c>
      <c r="H249" s="16"/>
      <c r="I249" s="17"/>
      <c r="J249" s="16" t="s">
        <v>10</v>
      </c>
      <c r="K249" s="19">
        <v>101000</v>
      </c>
      <c r="L249" s="19">
        <f t="shared" ref="L249:L250" si="67">K249</f>
        <v>101000</v>
      </c>
      <c r="N249" s="36"/>
    </row>
    <row r="250" spans="1:14" s="12" customFormat="1" ht="16.7" customHeight="1" thickBot="1">
      <c r="A250" s="6"/>
      <c r="B250" s="7" t="s">
        <v>121</v>
      </c>
      <c r="C250" s="8">
        <v>992</v>
      </c>
      <c r="D250" s="5" t="s">
        <v>39</v>
      </c>
      <c r="E250" s="5" t="s">
        <v>62</v>
      </c>
      <c r="F250" s="5" t="s">
        <v>93</v>
      </c>
      <c r="G250" s="5" t="s">
        <v>9</v>
      </c>
      <c r="H250" s="5"/>
      <c r="I250" s="9"/>
      <c r="J250" s="5" t="s">
        <v>10</v>
      </c>
      <c r="K250" s="10">
        <f>K251</f>
        <v>9000</v>
      </c>
      <c r="L250" s="10">
        <f t="shared" si="67"/>
        <v>9000</v>
      </c>
      <c r="N250" s="35"/>
    </row>
    <row r="251" spans="1:14" s="18" customFormat="1" ht="16.7" customHeight="1" thickBot="1">
      <c r="A251" s="13"/>
      <c r="B251" s="14" t="s">
        <v>121</v>
      </c>
      <c r="C251" s="15">
        <v>992</v>
      </c>
      <c r="D251" s="16" t="s">
        <v>39</v>
      </c>
      <c r="E251" s="16" t="s">
        <v>62</v>
      </c>
      <c r="F251" s="16" t="s">
        <v>115</v>
      </c>
      <c r="G251" s="16" t="s">
        <v>152</v>
      </c>
      <c r="H251" s="16"/>
      <c r="I251" s="17"/>
      <c r="J251" s="16" t="s">
        <v>10</v>
      </c>
      <c r="K251" s="19">
        <v>9000</v>
      </c>
      <c r="L251" s="19">
        <f t="shared" si="63"/>
        <v>9000</v>
      </c>
      <c r="N251" s="36"/>
    </row>
    <row r="252" spans="1:14" s="12" customFormat="1" ht="16.7" customHeight="1" thickBot="1">
      <c r="A252" s="6"/>
      <c r="B252" s="7" t="s">
        <v>74</v>
      </c>
      <c r="C252" s="8">
        <v>992</v>
      </c>
      <c r="D252" s="5" t="s">
        <v>40</v>
      </c>
      <c r="E252" s="5" t="s">
        <v>17</v>
      </c>
      <c r="F252" s="5" t="s">
        <v>16</v>
      </c>
      <c r="G252" s="5" t="s">
        <v>9</v>
      </c>
      <c r="H252" s="5"/>
      <c r="I252" s="9"/>
      <c r="J252" s="5" t="s">
        <v>144</v>
      </c>
      <c r="K252" s="10">
        <f>K255+K253</f>
        <v>2568500</v>
      </c>
      <c r="L252" s="10">
        <f t="shared" si="22"/>
        <v>2568500</v>
      </c>
      <c r="N252" s="35"/>
    </row>
    <row r="253" spans="1:14" s="12" customFormat="1" ht="16.7" customHeight="1" thickBot="1">
      <c r="A253" s="6"/>
      <c r="B253" s="7" t="s">
        <v>74</v>
      </c>
      <c r="C253" s="8">
        <v>992</v>
      </c>
      <c r="D253" s="5" t="s">
        <v>203</v>
      </c>
      <c r="E253" s="5" t="s">
        <v>133</v>
      </c>
      <c r="F253" s="5" t="s">
        <v>181</v>
      </c>
      <c r="G253" s="5" t="s">
        <v>9</v>
      </c>
      <c r="H253" s="5"/>
      <c r="I253" s="9"/>
      <c r="J253" s="5" t="s">
        <v>200</v>
      </c>
      <c r="K253" s="10">
        <f>SUM(K254:K254)</f>
        <v>2458500</v>
      </c>
      <c r="L253" s="10">
        <f t="shared" ref="L253:L254" si="68">K253</f>
        <v>2458500</v>
      </c>
      <c r="N253" s="35"/>
    </row>
    <row r="254" spans="1:14" s="18" customFormat="1" ht="16.7" customHeight="1" thickBot="1">
      <c r="A254" s="13"/>
      <c r="B254" s="14" t="s">
        <v>74</v>
      </c>
      <c r="C254" s="15">
        <v>992</v>
      </c>
      <c r="D254" s="16" t="s">
        <v>203</v>
      </c>
      <c r="E254" s="16" t="s">
        <v>133</v>
      </c>
      <c r="F254" s="16" t="s">
        <v>113</v>
      </c>
      <c r="G254" s="16" t="s">
        <v>114</v>
      </c>
      <c r="H254" s="16"/>
      <c r="I254" s="17"/>
      <c r="J254" s="16" t="s">
        <v>200</v>
      </c>
      <c r="K254" s="19">
        <v>2458500</v>
      </c>
      <c r="L254" s="19">
        <f t="shared" si="68"/>
        <v>2458500</v>
      </c>
      <c r="N254" s="36"/>
    </row>
    <row r="255" spans="1:14" s="12" customFormat="1" ht="16.7" customHeight="1" thickBot="1">
      <c r="A255" s="6"/>
      <c r="B255" s="7" t="s">
        <v>74</v>
      </c>
      <c r="C255" s="8">
        <v>992</v>
      </c>
      <c r="D255" s="5">
        <v>1006</v>
      </c>
      <c r="E255" s="5" t="s">
        <v>49</v>
      </c>
      <c r="F255" s="5" t="s">
        <v>155</v>
      </c>
      <c r="G255" s="5" t="s">
        <v>9</v>
      </c>
      <c r="H255" s="5"/>
      <c r="I255" s="9"/>
      <c r="J255" s="5" t="s">
        <v>10</v>
      </c>
      <c r="K255" s="10">
        <f>SUM(K256:K256)</f>
        <v>110000</v>
      </c>
      <c r="L255" s="10">
        <f t="shared" si="22"/>
        <v>110000</v>
      </c>
      <c r="N255" s="35"/>
    </row>
    <row r="256" spans="1:14" s="18" customFormat="1" ht="16.7" customHeight="1" thickBot="1">
      <c r="A256" s="13"/>
      <c r="B256" s="14" t="s">
        <v>74</v>
      </c>
      <c r="C256" s="15">
        <v>992</v>
      </c>
      <c r="D256" s="16">
        <v>1006</v>
      </c>
      <c r="E256" s="16" t="s">
        <v>49</v>
      </c>
      <c r="F256" s="16" t="s">
        <v>81</v>
      </c>
      <c r="G256" s="16" t="s">
        <v>102</v>
      </c>
      <c r="H256" s="16"/>
      <c r="I256" s="17"/>
      <c r="J256" s="16" t="s">
        <v>10</v>
      </c>
      <c r="K256" s="19">
        <v>110000</v>
      </c>
      <c r="L256" s="19">
        <f t="shared" si="22"/>
        <v>110000</v>
      </c>
      <c r="N256" s="36"/>
    </row>
    <row r="257" spans="1:14" s="12" customFormat="1" ht="16.7" customHeight="1" thickBot="1">
      <c r="A257" s="6"/>
      <c r="B257" s="7" t="s">
        <v>74</v>
      </c>
      <c r="C257" s="8">
        <v>992</v>
      </c>
      <c r="D257" s="5">
        <v>1100</v>
      </c>
      <c r="E257" s="5" t="s">
        <v>17</v>
      </c>
      <c r="F257" s="5" t="s">
        <v>16</v>
      </c>
      <c r="G257" s="5" t="s">
        <v>9</v>
      </c>
      <c r="H257" s="5"/>
      <c r="I257" s="9"/>
      <c r="J257" s="5" t="s">
        <v>10</v>
      </c>
      <c r="K257" s="10">
        <f>K258</f>
        <v>100000</v>
      </c>
      <c r="L257" s="10">
        <f t="shared" si="22"/>
        <v>100000</v>
      </c>
      <c r="N257" s="35"/>
    </row>
    <row r="258" spans="1:14" s="12" customFormat="1" ht="16.7" customHeight="1" thickBot="1">
      <c r="A258" s="6"/>
      <c r="B258" s="7" t="s">
        <v>74</v>
      </c>
      <c r="C258" s="8">
        <v>992</v>
      </c>
      <c r="D258" s="5">
        <v>1101</v>
      </c>
      <c r="E258" s="5" t="s">
        <v>64</v>
      </c>
      <c r="F258" s="5" t="s">
        <v>167</v>
      </c>
      <c r="G258" s="5" t="s">
        <v>9</v>
      </c>
      <c r="H258" s="5"/>
      <c r="I258" s="9"/>
      <c r="J258" s="5" t="s">
        <v>10</v>
      </c>
      <c r="K258" s="10">
        <f>SUM(K259:K259)</f>
        <v>100000</v>
      </c>
      <c r="L258" s="10">
        <f t="shared" si="22"/>
        <v>100000</v>
      </c>
      <c r="N258" s="35"/>
    </row>
    <row r="259" spans="1:14" s="18" customFormat="1" ht="16.7" customHeight="1" thickBot="1">
      <c r="A259" s="13"/>
      <c r="B259" s="14" t="s">
        <v>74</v>
      </c>
      <c r="C259" s="15">
        <v>992</v>
      </c>
      <c r="D259" s="16">
        <v>1101</v>
      </c>
      <c r="E259" s="16" t="s">
        <v>64</v>
      </c>
      <c r="F259" s="16" t="s">
        <v>85</v>
      </c>
      <c r="G259" s="16" t="s">
        <v>106</v>
      </c>
      <c r="H259" s="16" t="s">
        <v>120</v>
      </c>
      <c r="I259" s="17"/>
      <c r="J259" s="16" t="s">
        <v>10</v>
      </c>
      <c r="K259" s="19">
        <v>100000</v>
      </c>
      <c r="L259" s="19">
        <f t="shared" si="22"/>
        <v>100000</v>
      </c>
      <c r="N259" s="36"/>
    </row>
    <row r="260" spans="1:14" s="12" customFormat="1" ht="16.7" hidden="1" customHeight="1" thickBot="1">
      <c r="A260" s="6"/>
      <c r="B260" s="7" t="s">
        <v>74</v>
      </c>
      <c r="C260" s="8">
        <v>992</v>
      </c>
      <c r="D260" s="5">
        <v>1200</v>
      </c>
      <c r="E260" s="5" t="s">
        <v>17</v>
      </c>
      <c r="F260" s="5" t="s">
        <v>16</v>
      </c>
      <c r="G260" s="5" t="s">
        <v>9</v>
      </c>
      <c r="H260" s="5"/>
      <c r="I260" s="9"/>
      <c r="J260" s="5" t="s">
        <v>10</v>
      </c>
      <c r="K260" s="10">
        <f>K261</f>
        <v>0</v>
      </c>
      <c r="L260" s="10">
        <f t="shared" si="22"/>
        <v>0</v>
      </c>
      <c r="N260" s="35"/>
    </row>
    <row r="261" spans="1:14" s="12" customFormat="1" ht="16.7" hidden="1" customHeight="1" thickBot="1">
      <c r="A261" s="6"/>
      <c r="B261" s="7" t="s">
        <v>74</v>
      </c>
      <c r="C261" s="8">
        <v>992</v>
      </c>
      <c r="D261" s="5" t="s">
        <v>65</v>
      </c>
      <c r="E261" s="5" t="s">
        <v>66</v>
      </c>
      <c r="F261" s="5" t="s">
        <v>155</v>
      </c>
      <c r="G261" s="5" t="s">
        <v>9</v>
      </c>
      <c r="H261" s="5"/>
      <c r="I261" s="9"/>
      <c r="J261" s="5" t="s">
        <v>10</v>
      </c>
      <c r="K261" s="10">
        <f>K262</f>
        <v>0</v>
      </c>
      <c r="L261" s="10">
        <f t="shared" si="22"/>
        <v>0</v>
      </c>
      <c r="N261" s="35"/>
    </row>
    <row r="262" spans="1:14" s="18" customFormat="1" ht="16.7" hidden="1" customHeight="1" thickBot="1">
      <c r="A262" s="13"/>
      <c r="B262" s="14" t="s">
        <v>74</v>
      </c>
      <c r="C262" s="15">
        <v>992</v>
      </c>
      <c r="D262" s="16" t="s">
        <v>65</v>
      </c>
      <c r="E262" s="16" t="s">
        <v>66</v>
      </c>
      <c r="F262" s="16" t="s">
        <v>81</v>
      </c>
      <c r="G262" s="16" t="s">
        <v>102</v>
      </c>
      <c r="H262" s="16"/>
      <c r="I262" s="17"/>
      <c r="J262" s="16" t="s">
        <v>10</v>
      </c>
      <c r="K262" s="19">
        <v>0</v>
      </c>
      <c r="L262" s="19">
        <f t="shared" si="22"/>
        <v>0</v>
      </c>
      <c r="N262" s="36"/>
    </row>
    <row r="263" spans="1:14" s="12" customFormat="1" ht="16.7" customHeight="1" thickBot="1">
      <c r="A263" s="6"/>
      <c r="B263" s="7" t="s">
        <v>74</v>
      </c>
      <c r="C263" s="8">
        <v>992</v>
      </c>
      <c r="D263" s="5">
        <v>1300</v>
      </c>
      <c r="E263" s="5" t="s">
        <v>17</v>
      </c>
      <c r="F263" s="5" t="s">
        <v>16</v>
      </c>
      <c r="G263" s="5" t="s">
        <v>9</v>
      </c>
      <c r="H263" s="5"/>
      <c r="I263" s="9"/>
      <c r="J263" s="5" t="s">
        <v>10</v>
      </c>
      <c r="K263" s="10">
        <f>K264</f>
        <v>732000</v>
      </c>
      <c r="L263" s="10">
        <f t="shared" si="22"/>
        <v>732000</v>
      </c>
      <c r="N263" s="35"/>
    </row>
    <row r="264" spans="1:14" s="12" customFormat="1" ht="16.7" customHeight="1" thickBot="1">
      <c r="A264" s="6"/>
      <c r="B264" s="7" t="s">
        <v>74</v>
      </c>
      <c r="C264" s="8">
        <v>992</v>
      </c>
      <c r="D264" s="5">
        <v>1301</v>
      </c>
      <c r="E264" s="5" t="s">
        <v>67</v>
      </c>
      <c r="F264" s="5" t="s">
        <v>182</v>
      </c>
      <c r="G264" s="5" t="s">
        <v>9</v>
      </c>
      <c r="H264" s="5"/>
      <c r="I264" s="9"/>
      <c r="J264" s="5" t="s">
        <v>10</v>
      </c>
      <c r="K264" s="10">
        <f>K265</f>
        <v>732000</v>
      </c>
      <c r="L264" s="10">
        <f t="shared" si="22"/>
        <v>732000</v>
      </c>
      <c r="N264" s="35"/>
    </row>
    <row r="265" spans="1:14" s="18" customFormat="1" ht="16.7" customHeight="1" thickBot="1">
      <c r="A265" s="13"/>
      <c r="B265" s="14" t="s">
        <v>74</v>
      </c>
      <c r="C265" s="15">
        <v>992</v>
      </c>
      <c r="D265" s="16">
        <v>1301</v>
      </c>
      <c r="E265" s="16" t="s">
        <v>67</v>
      </c>
      <c r="F265" s="16">
        <v>730</v>
      </c>
      <c r="G265" s="16" t="s">
        <v>107</v>
      </c>
      <c r="H265" s="16"/>
      <c r="I265" s="17"/>
      <c r="J265" s="16" t="s">
        <v>10</v>
      </c>
      <c r="K265" s="19">
        <v>732000</v>
      </c>
      <c r="L265" s="19">
        <f t="shared" si="22"/>
        <v>732000</v>
      </c>
      <c r="N265" s="36"/>
    </row>
    <row r="266" spans="1:14" s="18" customFormat="1" ht="16.7" customHeight="1" thickBot="1">
      <c r="A266" s="77" t="s">
        <v>75</v>
      </c>
      <c r="B266" s="78"/>
      <c r="C266" s="78"/>
      <c r="D266" s="78"/>
      <c r="E266" s="78"/>
      <c r="F266" s="78"/>
      <c r="G266" s="78"/>
      <c r="H266" s="78"/>
      <c r="I266" s="78"/>
      <c r="J266" s="79"/>
      <c r="K266" s="11">
        <f>K29+K25</f>
        <v>270304424.35000002</v>
      </c>
      <c r="L266" s="10">
        <f t="shared" ref="L266" si="69">K266</f>
        <v>270304424.35000002</v>
      </c>
      <c r="N266" s="36"/>
    </row>
    <row r="267" spans="1:14" s="18" customFormat="1" ht="15" customHeight="1" thickBot="1">
      <c r="A267" s="85" t="s">
        <v>76</v>
      </c>
      <c r="B267" s="86"/>
      <c r="C267" s="86"/>
      <c r="D267" s="86"/>
      <c r="E267" s="86"/>
      <c r="F267" s="86"/>
      <c r="G267" s="86"/>
      <c r="H267" s="86"/>
      <c r="I267" s="86"/>
      <c r="J267" s="86"/>
      <c r="K267" s="86"/>
      <c r="L267" s="87"/>
      <c r="N267" s="36"/>
    </row>
    <row r="268" spans="1:14" s="12" customFormat="1" ht="46.5" thickBot="1">
      <c r="A268" s="24" t="s">
        <v>73</v>
      </c>
      <c r="B268" s="25" t="s">
        <v>77</v>
      </c>
      <c r="C268" s="64" t="s">
        <v>140</v>
      </c>
      <c r="D268" s="65"/>
      <c r="E268" s="65"/>
      <c r="F268" s="66"/>
      <c r="G268" s="5" t="s">
        <v>9</v>
      </c>
      <c r="H268" s="5"/>
      <c r="I268" s="9"/>
      <c r="J268" s="5" t="s">
        <v>10</v>
      </c>
      <c r="K268" s="11">
        <v>10500000</v>
      </c>
      <c r="L268" s="10">
        <f>K268</f>
        <v>10500000</v>
      </c>
      <c r="N268" s="35"/>
    </row>
    <row r="269" spans="1:14" s="12" customFormat="1" ht="46.5" hidden="1" thickBot="1">
      <c r="A269" s="24" t="s">
        <v>73</v>
      </c>
      <c r="B269" s="25" t="s">
        <v>77</v>
      </c>
      <c r="C269" s="64" t="s">
        <v>169</v>
      </c>
      <c r="D269" s="65"/>
      <c r="E269" s="65"/>
      <c r="F269" s="66"/>
      <c r="G269" s="5" t="s">
        <v>9</v>
      </c>
      <c r="H269" s="5"/>
      <c r="I269" s="9"/>
      <c r="J269" s="5" t="s">
        <v>10</v>
      </c>
      <c r="K269" s="11">
        <v>0</v>
      </c>
      <c r="L269" s="10">
        <f>K269</f>
        <v>0</v>
      </c>
      <c r="N269" s="35"/>
    </row>
    <row r="270" spans="1:14" s="18" customFormat="1" ht="15.75" customHeight="1" thickBot="1">
      <c r="A270" s="77" t="s">
        <v>79</v>
      </c>
      <c r="B270" s="78"/>
      <c r="C270" s="78"/>
      <c r="D270" s="78"/>
      <c r="E270" s="78"/>
      <c r="F270" s="78"/>
      <c r="G270" s="78"/>
      <c r="H270" s="78"/>
      <c r="I270" s="78"/>
      <c r="J270" s="79"/>
      <c r="K270" s="11">
        <f>SUM(K268:K269)</f>
        <v>10500000</v>
      </c>
      <c r="L270" s="10">
        <f t="shared" ref="L270" si="70">K270</f>
        <v>10500000</v>
      </c>
      <c r="N270" s="36"/>
    </row>
    <row r="271" spans="1:14" s="18" customFormat="1" ht="15.75" thickBot="1">
      <c r="A271" s="80" t="s">
        <v>12</v>
      </c>
      <c r="B271" s="81"/>
      <c r="C271" s="26" t="s">
        <v>80</v>
      </c>
      <c r="D271" s="26" t="s">
        <v>80</v>
      </c>
      <c r="E271" s="26" t="s">
        <v>80</v>
      </c>
      <c r="F271" s="26" t="s">
        <v>80</v>
      </c>
      <c r="G271" s="26" t="s">
        <v>80</v>
      </c>
      <c r="H271" s="26" t="s">
        <v>80</v>
      </c>
      <c r="I271" s="26" t="s">
        <v>80</v>
      </c>
      <c r="J271" s="26" t="s">
        <v>80</v>
      </c>
      <c r="K271" s="27">
        <f>K266+K270</f>
        <v>280804424.35000002</v>
      </c>
      <c r="L271" s="27">
        <f>K271</f>
        <v>280804424.35000002</v>
      </c>
      <c r="M271" s="38" t="s">
        <v>188</v>
      </c>
      <c r="N271" s="39"/>
    </row>
    <row r="273" spans="1:12">
      <c r="A273" s="29"/>
      <c r="B273" s="29"/>
      <c r="C273" s="29"/>
      <c r="D273" s="29"/>
      <c r="E273" s="29"/>
      <c r="F273" s="29"/>
      <c r="G273" s="29"/>
      <c r="H273" s="29"/>
      <c r="J273" s="29"/>
      <c r="K273" s="33"/>
      <c r="L273"/>
    </row>
    <row r="274" spans="1:12" ht="15.75">
      <c r="A274" s="28" t="s">
        <v>211</v>
      </c>
      <c r="L274"/>
    </row>
    <row r="275" spans="1:12" ht="15.75">
      <c r="A275" s="31" t="s">
        <v>131</v>
      </c>
      <c r="L275"/>
    </row>
    <row r="276" spans="1:12" ht="15.75">
      <c r="A276" s="31" t="s">
        <v>132</v>
      </c>
      <c r="G276" s="30"/>
      <c r="H276" s="30"/>
      <c r="K276" s="31" t="s">
        <v>212</v>
      </c>
      <c r="L276"/>
    </row>
    <row r="277" spans="1:12">
      <c r="G277" s="54" t="s">
        <v>129</v>
      </c>
      <c r="H277" s="54"/>
      <c r="L277"/>
    </row>
  </sheetData>
  <mergeCells count="33">
    <mergeCell ref="K15:L15"/>
    <mergeCell ref="C20:F20"/>
    <mergeCell ref="A270:J270"/>
    <mergeCell ref="A271:B271"/>
    <mergeCell ref="A24:L24"/>
    <mergeCell ref="A266:J266"/>
    <mergeCell ref="A267:L267"/>
    <mergeCell ref="C269:F269"/>
    <mergeCell ref="A20:B20"/>
    <mergeCell ref="J20:J22"/>
    <mergeCell ref="A21:A22"/>
    <mergeCell ref="B21:B22"/>
    <mergeCell ref="K21:L21"/>
    <mergeCell ref="G20:G22"/>
    <mergeCell ref="H20:H22"/>
    <mergeCell ref="I13:L13"/>
    <mergeCell ref="I10:L10"/>
    <mergeCell ref="I11:L11"/>
    <mergeCell ref="I12:L12"/>
    <mergeCell ref="K14:L14"/>
    <mergeCell ref="G277:H277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K20:L20"/>
    <mergeCell ref="C268:F268"/>
    <mergeCell ref="A25:A27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2020-12-09T09:59:34Z</cp:lastPrinted>
  <dcterms:created xsi:type="dcterms:W3CDTF">2015-12-16T13:54:17Z</dcterms:created>
  <dcterms:modified xsi:type="dcterms:W3CDTF">2020-12-09T09:59:43Z</dcterms:modified>
</cp:coreProperties>
</file>